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0" yWindow="0" windowWidth="20490" windowHeight="6765"/>
  </bookViews>
  <sheets>
    <sheet name="Ecosystem" sheetId="67" r:id="rId1"/>
  </sheets>
  <definedNames>
    <definedName name="_xlnm._FilterDatabase" localSheetId="0" hidden="1">Ecosystem!$A$1:$AD$46</definedName>
    <definedName name="_xlnm.Print_Area" localSheetId="0">Ecosystem!$A$1:$N$46</definedName>
  </definedNames>
  <calcPr calcId="162913"/>
</workbook>
</file>

<file path=xl/calcChain.xml><?xml version="1.0" encoding="utf-8"?>
<calcChain xmlns="http://schemas.openxmlformats.org/spreadsheetml/2006/main">
  <c r="M17" i="67" l="1"/>
  <c r="K17" i="67"/>
  <c r="I17" i="67"/>
  <c r="G17" i="67"/>
  <c r="E17" i="67"/>
  <c r="Q29" i="67" l="1"/>
  <c r="AB22" i="67" l="1"/>
  <c r="W22" i="67"/>
  <c r="U22" i="67"/>
  <c r="S22" i="67"/>
  <c r="Q22" i="67"/>
  <c r="M22" i="67"/>
  <c r="K22" i="67"/>
  <c r="I22" i="67"/>
  <c r="G22" i="67"/>
  <c r="E22" i="67"/>
  <c r="AB29" i="67"/>
  <c r="AB28" i="67"/>
  <c r="AB27" i="67"/>
  <c r="AB26" i="67"/>
  <c r="AB25" i="67"/>
  <c r="AB24" i="67"/>
  <c r="AB23" i="67"/>
  <c r="AB21" i="67"/>
  <c r="AB20" i="67"/>
  <c r="AB19" i="67"/>
  <c r="AB17" i="67"/>
  <c r="AB16" i="67"/>
  <c r="AB15" i="67"/>
  <c r="AB14" i="67"/>
  <c r="AB13" i="67"/>
  <c r="AB12" i="67"/>
  <c r="AB11" i="67"/>
  <c r="AB10" i="67"/>
  <c r="AB9" i="67"/>
  <c r="AB8" i="67"/>
  <c r="AB7" i="67"/>
  <c r="W42" i="67"/>
  <c r="W41" i="67"/>
  <c r="W40" i="67"/>
  <c r="W37" i="67"/>
  <c r="W36" i="67"/>
  <c r="W35" i="67"/>
  <c r="W34" i="67"/>
  <c r="W33" i="67"/>
  <c r="W32" i="67"/>
  <c r="W31" i="67"/>
  <c r="W30" i="67"/>
  <c r="W29" i="67"/>
  <c r="W28" i="67"/>
  <c r="W27" i="67"/>
  <c r="W26" i="67"/>
  <c r="W25" i="67"/>
  <c r="W24" i="67"/>
  <c r="W23" i="67"/>
  <c r="W21" i="67"/>
  <c r="W20" i="67"/>
  <c r="W19" i="67"/>
  <c r="W17" i="67"/>
  <c r="W16" i="67"/>
  <c r="W15" i="67"/>
  <c r="W14" i="67"/>
  <c r="W13" i="67"/>
  <c r="W12" i="67"/>
  <c r="W11" i="67"/>
  <c r="W10" i="67"/>
  <c r="W9" i="67"/>
  <c r="W8" i="67"/>
  <c r="W7" i="67"/>
  <c r="U40" i="67"/>
  <c r="U37" i="67"/>
  <c r="U36" i="67"/>
  <c r="U35" i="67"/>
  <c r="U34" i="67"/>
  <c r="U33" i="67"/>
  <c r="U32" i="67"/>
  <c r="U30" i="67"/>
  <c r="U29" i="67"/>
  <c r="U28" i="67"/>
  <c r="U27" i="67"/>
  <c r="U26" i="67"/>
  <c r="U25" i="67"/>
  <c r="U24" i="67"/>
  <c r="U23" i="67"/>
  <c r="U21" i="67"/>
  <c r="U20" i="67"/>
  <c r="U19" i="67"/>
  <c r="U17" i="67"/>
  <c r="U16" i="67"/>
  <c r="U15" i="67"/>
  <c r="U14" i="67"/>
  <c r="U13" i="67"/>
  <c r="U12" i="67"/>
  <c r="U11" i="67"/>
  <c r="U10" i="67"/>
  <c r="U9" i="67"/>
  <c r="U8" i="67"/>
  <c r="U7" i="67"/>
  <c r="S36" i="67"/>
  <c r="S35" i="67"/>
  <c r="S34" i="67"/>
  <c r="S33" i="67"/>
  <c r="S32" i="67"/>
  <c r="S31" i="67"/>
  <c r="S30" i="67"/>
  <c r="S29" i="67"/>
  <c r="S28" i="67"/>
  <c r="S27" i="67"/>
  <c r="S26" i="67"/>
  <c r="S25" i="67"/>
  <c r="S24" i="67"/>
  <c r="S23" i="67"/>
  <c r="S21" i="67"/>
  <c r="S20" i="67"/>
  <c r="S19" i="67"/>
  <c r="S17" i="67"/>
  <c r="S16" i="67"/>
  <c r="S15" i="67"/>
  <c r="S14" i="67"/>
  <c r="S13" i="67"/>
  <c r="S12" i="67"/>
  <c r="S11" i="67"/>
  <c r="S10" i="67"/>
  <c r="S9" i="67"/>
  <c r="S8" i="67"/>
  <c r="S7" i="67"/>
  <c r="Q17" i="67"/>
  <c r="Q16" i="67"/>
  <c r="Q15" i="67"/>
  <c r="Q14" i="67"/>
  <c r="Q13" i="67"/>
  <c r="Q12" i="67"/>
  <c r="Q11" i="67"/>
  <c r="Q10" i="67"/>
  <c r="Q9" i="67"/>
  <c r="Q8" i="67"/>
  <c r="Q7" i="67"/>
  <c r="M16" i="67"/>
  <c r="M15" i="67"/>
  <c r="M14" i="67"/>
  <c r="M13" i="67"/>
  <c r="M12" i="67"/>
  <c r="M11" i="67"/>
  <c r="M10" i="67"/>
  <c r="M9" i="67"/>
  <c r="M8" i="67"/>
  <c r="M7" i="67"/>
  <c r="K16" i="67"/>
  <c r="K15" i="67"/>
  <c r="K14" i="67"/>
  <c r="K13" i="67"/>
  <c r="K12" i="67"/>
  <c r="K11" i="67"/>
  <c r="K10" i="67"/>
  <c r="K9" i="67"/>
  <c r="K8" i="67"/>
  <c r="K7" i="67"/>
  <c r="I16" i="67"/>
  <c r="I15" i="67"/>
  <c r="I14" i="67"/>
  <c r="I13" i="67"/>
  <c r="I12" i="67"/>
  <c r="I11" i="67"/>
  <c r="I10" i="67"/>
  <c r="I9" i="67"/>
  <c r="I8" i="67"/>
  <c r="I7" i="67"/>
  <c r="G16" i="67"/>
  <c r="G15" i="67"/>
  <c r="G14" i="67"/>
  <c r="G13" i="67"/>
  <c r="G12" i="67"/>
  <c r="G11" i="67"/>
  <c r="G10" i="67"/>
  <c r="G9" i="67"/>
  <c r="G8" i="67"/>
  <c r="G7" i="67"/>
  <c r="E16" i="67"/>
  <c r="E15" i="67"/>
  <c r="E14" i="67"/>
  <c r="E13" i="67"/>
  <c r="E12" i="67"/>
  <c r="E11" i="67"/>
  <c r="E10" i="67"/>
  <c r="E9" i="67"/>
  <c r="E8" i="67"/>
  <c r="E7" i="67"/>
  <c r="K44" i="67" l="1"/>
  <c r="K43" i="67"/>
  <c r="K42" i="67"/>
  <c r="K41" i="67"/>
  <c r="K40" i="67"/>
  <c r="K37" i="67"/>
  <c r="K36" i="67"/>
  <c r="K35" i="67"/>
  <c r="K34" i="67"/>
  <c r="K33" i="67"/>
  <c r="K32" i="67"/>
  <c r="K31" i="67"/>
  <c r="K30" i="67"/>
  <c r="K29" i="67"/>
  <c r="K28" i="67"/>
  <c r="K27" i="67"/>
  <c r="K26" i="67"/>
  <c r="K25" i="67"/>
  <c r="K24" i="67"/>
  <c r="K23" i="67"/>
  <c r="K21" i="67"/>
  <c r="K20" i="67"/>
  <c r="K19" i="67"/>
  <c r="M6" i="67" l="1"/>
  <c r="AD45" i="67" l="1"/>
  <c r="AC45" i="67"/>
  <c r="AA45" i="67"/>
  <c r="AB44" i="67"/>
  <c r="Z45" i="67"/>
  <c r="Y45" i="67"/>
  <c r="X45" i="67"/>
  <c r="V45" i="67"/>
  <c r="W44" i="67"/>
  <c r="T45" i="67"/>
  <c r="U44" i="67"/>
  <c r="R45" i="67"/>
  <c r="S44" i="67"/>
  <c r="P45" i="67"/>
  <c r="Q44" i="67"/>
  <c r="O45" i="67"/>
  <c r="N45" i="67"/>
  <c r="L45" i="67"/>
  <c r="M44" i="67"/>
  <c r="J45" i="67"/>
  <c r="H45" i="67"/>
  <c r="I44" i="67"/>
  <c r="F45" i="67"/>
  <c r="G44" i="67"/>
  <c r="D45" i="67"/>
  <c r="E44" i="67"/>
  <c r="C45" i="67"/>
  <c r="K45" i="67" l="1"/>
  <c r="I20" i="67"/>
  <c r="M35" i="67" l="1"/>
  <c r="Q19" i="67" l="1"/>
  <c r="M19" i="67"/>
  <c r="I19" i="67"/>
  <c r="G19" i="67"/>
  <c r="E19" i="67"/>
  <c r="W45" i="67" l="1"/>
  <c r="S45" i="67"/>
  <c r="M45" i="67"/>
  <c r="AD38" i="67"/>
  <c r="AC38" i="67"/>
  <c r="AA38" i="67"/>
  <c r="Z38" i="67"/>
  <c r="Y38" i="67"/>
  <c r="X38" i="67"/>
  <c r="V38" i="67"/>
  <c r="T38" i="67"/>
  <c r="R38" i="67"/>
  <c r="P38" i="67"/>
  <c r="O38" i="67"/>
  <c r="N38" i="67"/>
  <c r="L38" i="67"/>
  <c r="J38" i="67"/>
  <c r="H38" i="67"/>
  <c r="F38" i="67"/>
  <c r="D38" i="67"/>
  <c r="C38" i="67"/>
  <c r="AD18" i="67"/>
  <c r="AC18" i="67"/>
  <c r="AA18" i="67"/>
  <c r="Z18" i="67"/>
  <c r="Y18" i="67"/>
  <c r="X18" i="67"/>
  <c r="V18" i="67"/>
  <c r="T18" i="67"/>
  <c r="R18" i="67"/>
  <c r="P18" i="67"/>
  <c r="O18" i="67"/>
  <c r="N18" i="67"/>
  <c r="L18" i="67"/>
  <c r="J18" i="67"/>
  <c r="H18" i="67"/>
  <c r="F18" i="67"/>
  <c r="D18" i="67"/>
  <c r="C18" i="67"/>
  <c r="AB43" i="67"/>
  <c r="AB42" i="67"/>
  <c r="AB41" i="67"/>
  <c r="AB40" i="67"/>
  <c r="AB37" i="67"/>
  <c r="AB36" i="67"/>
  <c r="AB35" i="67"/>
  <c r="AB34" i="67"/>
  <c r="AB33" i="67"/>
  <c r="AB32" i="67"/>
  <c r="AB31" i="67"/>
  <c r="AB30" i="67"/>
  <c r="AB6" i="67"/>
  <c r="W43" i="67"/>
  <c r="W6" i="67"/>
  <c r="U43" i="67"/>
  <c r="U42" i="67"/>
  <c r="U41" i="67"/>
  <c r="U6" i="67"/>
  <c r="S43" i="67"/>
  <c r="S42" i="67"/>
  <c r="S41" i="67"/>
  <c r="S40" i="67"/>
  <c r="S37" i="67"/>
  <c r="S6" i="67"/>
  <c r="Q43" i="67"/>
  <c r="Q42" i="67"/>
  <c r="Q41" i="67"/>
  <c r="Q40" i="67"/>
  <c r="Q37" i="67"/>
  <c r="Q36" i="67"/>
  <c r="Q35" i="67"/>
  <c r="Q34" i="67"/>
  <c r="Q33" i="67"/>
  <c r="Q32" i="67"/>
  <c r="Q31" i="67"/>
  <c r="Q30" i="67"/>
  <c r="Q28" i="67"/>
  <c r="Q27" i="67"/>
  <c r="Q26" i="67"/>
  <c r="Q25" i="67"/>
  <c r="Q24" i="67"/>
  <c r="Q23" i="67"/>
  <c r="Q21" i="67"/>
  <c r="Q20" i="67"/>
  <c r="Q6" i="67"/>
  <c r="M43" i="67"/>
  <c r="M42" i="67"/>
  <c r="M41" i="67"/>
  <c r="M40" i="67"/>
  <c r="M37" i="67"/>
  <c r="M36" i="67"/>
  <c r="M34" i="67"/>
  <c r="M33" i="67"/>
  <c r="M32" i="67"/>
  <c r="M31" i="67"/>
  <c r="M30" i="67"/>
  <c r="M29" i="67"/>
  <c r="M28" i="67"/>
  <c r="M27" i="67"/>
  <c r="M26" i="67"/>
  <c r="M25" i="67"/>
  <c r="M24" i="67"/>
  <c r="M23" i="67"/>
  <c r="M21" i="67"/>
  <c r="M20" i="67"/>
  <c r="K6" i="67"/>
  <c r="I45" i="67"/>
  <c r="I43" i="67"/>
  <c r="I42" i="67"/>
  <c r="I41" i="67"/>
  <c r="I40" i="67"/>
  <c r="I37" i="67"/>
  <c r="I36" i="67"/>
  <c r="I35" i="67"/>
  <c r="I34" i="67"/>
  <c r="I33" i="67"/>
  <c r="I32" i="67"/>
  <c r="I31" i="67"/>
  <c r="I30" i="67"/>
  <c r="I29" i="67"/>
  <c r="I28" i="67"/>
  <c r="I27" i="67"/>
  <c r="I26" i="67"/>
  <c r="I25" i="67"/>
  <c r="I24" i="67"/>
  <c r="I23" i="67"/>
  <c r="I21" i="67"/>
  <c r="I6" i="67"/>
  <c r="G45" i="67"/>
  <c r="G43" i="67"/>
  <c r="G42" i="67"/>
  <c r="G41" i="67"/>
  <c r="G40" i="67"/>
  <c r="G37" i="67"/>
  <c r="G36" i="67"/>
  <c r="G35" i="67"/>
  <c r="G34" i="67"/>
  <c r="G33" i="67"/>
  <c r="G32" i="67"/>
  <c r="G31" i="67"/>
  <c r="G30" i="67"/>
  <c r="G29" i="67"/>
  <c r="G28" i="67"/>
  <c r="G27" i="67"/>
  <c r="G26" i="67"/>
  <c r="G25" i="67"/>
  <c r="G24" i="67"/>
  <c r="G23" i="67"/>
  <c r="G21" i="67"/>
  <c r="G20" i="67"/>
  <c r="G6" i="67"/>
  <c r="E45" i="67"/>
  <c r="E43" i="67"/>
  <c r="E42" i="67"/>
  <c r="E41" i="67"/>
  <c r="E40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E23" i="67"/>
  <c r="E21" i="67"/>
  <c r="E20" i="67"/>
  <c r="E6" i="67"/>
  <c r="W18" i="67" l="1"/>
  <c r="AB18" i="67"/>
  <c r="S18" i="67"/>
  <c r="U18" i="67"/>
  <c r="U38" i="67"/>
  <c r="W38" i="67"/>
  <c r="K38" i="67"/>
  <c r="K18" i="67"/>
  <c r="AB45" i="67"/>
  <c r="AA39" i="67"/>
  <c r="AA46" i="67" s="1"/>
  <c r="X39" i="67"/>
  <c r="X46" i="67" s="1"/>
  <c r="AD39" i="67"/>
  <c r="AD46" i="67" s="1"/>
  <c r="Y39" i="67"/>
  <c r="Y46" i="67" s="1"/>
  <c r="AC39" i="67"/>
  <c r="AC46" i="67" s="1"/>
  <c r="AB38" i="67"/>
  <c r="R39" i="67"/>
  <c r="R46" i="67" s="1"/>
  <c r="D39" i="67"/>
  <c r="D46" i="67" s="1"/>
  <c r="Z39" i="67"/>
  <c r="Z46" i="67" s="1"/>
  <c r="O39" i="67"/>
  <c r="O46" i="67" s="1"/>
  <c r="N39" i="67"/>
  <c r="N46" i="67" s="1"/>
  <c r="G18" i="67"/>
  <c r="F39" i="67"/>
  <c r="F46" i="67" s="1"/>
  <c r="P39" i="67"/>
  <c r="P46" i="67" s="1"/>
  <c r="E18" i="67"/>
  <c r="I18" i="67"/>
  <c r="T39" i="67"/>
  <c r="J39" i="67"/>
  <c r="L39" i="67"/>
  <c r="I38" i="67"/>
  <c r="C39" i="67"/>
  <c r="C46" i="67" s="1"/>
  <c r="Q38" i="67"/>
  <c r="H39" i="67"/>
  <c r="H46" i="67" s="1"/>
  <c r="Q45" i="67"/>
  <c r="U45" i="67"/>
  <c r="V39" i="67"/>
  <c r="S38" i="67"/>
  <c r="G38" i="67"/>
  <c r="E38" i="67"/>
  <c r="M38" i="67"/>
  <c r="Q18" i="67"/>
  <c r="M18" i="67"/>
  <c r="V46" i="67" l="1"/>
  <c r="W46" i="67" s="1"/>
  <c r="W39" i="67"/>
  <c r="U39" i="67"/>
  <c r="J46" i="67"/>
  <c r="K46" i="67" s="1"/>
  <c r="K39" i="67"/>
  <c r="AB39" i="67"/>
  <c r="AB46" i="67" s="1"/>
  <c r="S46" i="67"/>
  <c r="S39" i="67"/>
  <c r="Q46" i="67"/>
  <c r="Q39" i="67"/>
  <c r="T46" i="67"/>
  <c r="U46" i="67" s="1"/>
  <c r="E39" i="67"/>
  <c r="G39" i="67"/>
  <c r="M39" i="67"/>
  <c r="L46" i="67"/>
  <c r="M46" i="67" s="1"/>
  <c r="I39" i="67"/>
  <c r="E46" i="67"/>
  <c r="I46" i="67"/>
  <c r="G46" i="67"/>
</calcChain>
</file>

<file path=xl/sharedStrings.xml><?xml version="1.0" encoding="utf-8"?>
<sst xmlns="http://schemas.openxmlformats.org/spreadsheetml/2006/main" count="77" uniqueCount="76">
  <si>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</si>
  <si>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</si>
  <si>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</si>
  <si>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</si>
  <si>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</si>
  <si>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</si>
  <si>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</si>
  <si>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No. of Eligible Operative SB Accs. Covered with Debit/ RuPay cards</t>
  </si>
  <si>
    <t>% Debit/ RuPay cards coverage</t>
  </si>
  <si>
    <t>No. of Eligible Operative SB Accs. Covered with Net Banking</t>
  </si>
  <si>
    <t>% Net banking coverage</t>
  </si>
  <si>
    <t>No. of Eligible Operative SB Accs. Covered with Mobile Banking/ UPI/ USSD etc. ^</t>
  </si>
  <si>
    <t>% of Mobile Banking/ UPI/ USSD coverage</t>
  </si>
  <si>
    <t>No. of Eligible Operative SB Accs. Covered with Aadhar Enabled Payment System (AEPS) ^^</t>
  </si>
  <si>
    <t>% AEPS coverage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</si>
  <si>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</si>
  <si>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</si>
  <si>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</si>
  <si>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</si>
  <si>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</si>
  <si>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</si>
  <si>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</si>
  <si>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</si>
  <si>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</si>
  <si>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</si>
  <si>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</si>
  <si>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</si>
  <si>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</si>
  <si>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</si>
  <si>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</si>
  <si>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</si>
  <si>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</si>
  <si>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</si>
  <si>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</si>
  <si>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</si>
  <si>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</si>
  <si>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</si>
  <si>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</si>
  <si>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</si>
  <si>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</si>
  <si>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</si>
  <si>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</si>
  <si>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</si>
  <si>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</si>
  <si>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</si>
  <si>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</si>
  <si>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</si>
  <si>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</si>
  <si>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</si>
  <si>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</si>
  <si>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</si>
  <si>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</si>
  <si>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</si>
  <si>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</si>
  <si>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</si>
  <si>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</si>
  <si>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</si>
  <si>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</si>
  <si>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</si>
  <si>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</si>
  <si>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</si>
  <si>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</si>
  <si>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</si>
  <si>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</si>
  <si>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</si>
  <si>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</si>
  <si>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</si>
  <si>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</si>
  <si>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</si>
  <si>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</si>
  <si>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</si>
  <si>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GRAND TOTAL</t>
  </si>
  <si>
    <t>ESAF Small Finance Banks Ltd</t>
  </si>
  <si>
    <t>DBS Bank</t>
  </si>
  <si>
    <t xml:space="preserve">Expanding and Deepening of Digital Payments Ecosystem - Review Format as on 30.09.2021 </t>
  </si>
  <si>
    <t>ANNEXURE-8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</si>
</sst>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9" xfId="0" applyNumberFormat="1" applyFill="1" applyBorder="1"/>
    <xf numFmtId="0" fontId="0" fillId="0" borderId="9" xfId="0" applyFill="1" applyBorder="1"/>
    <xf numFmtId="0" fontId="0" fillId="0" borderId="0" xfId="0" applyFill="1"/>
    <xf numFmtId="0" fontId="1" fillId="0" borderId="0" xfId="0" applyFont="1" applyFill="1"/>
    <xf numFmtId="0" fontId="0" fillId="0" borderId="9" xfId="0" applyFont="1" applyFill="1" applyBorder="1"/>
    <xf numFmtId="0" fontId="1" fillId="0" borderId="9" xfId="0" applyFont="1" applyFill="1" applyBorder="1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1"/>
  <sheetViews>
    <sheetView tabSelected="1" topLeftCell="A36" workbookViewId="0">
      <selection activeCell="N46" sqref="A1:N46"/>
    </sheetView>
  </sheetViews>
  <sheetFormatPr defaultRowHeight="15" x14ac:dyDescent="0.25"/>
  <cols>
    <col min="1" max="1" width="5.42578125" style="2" customWidth="1"/>
    <col min="2" max="2" width="25.85546875" style="2" customWidth="1"/>
    <col min="3" max="3" width="20.7109375" style="2" customWidth="1"/>
    <col min="4" max="4" width="11.140625" style="2" customWidth="1"/>
    <col min="5" max="7" width="8.5703125" style="2" customWidth="1"/>
    <col min="8" max="13" width="13.7109375" style="2" customWidth="1"/>
    <col min="14" max="14" width="11.28515625" style="2" customWidth="1"/>
    <col min="15" max="15" width="15.85546875" customWidth="1"/>
    <col min="16" max="16" width="16.85546875" customWidth="1"/>
    <col min="17" max="17" width="9.5703125" customWidth="1"/>
    <col min="18" max="18" width="14.7109375" customWidth="1"/>
    <col min="19" max="19" width="9" style="2" customWidth="1"/>
    <col min="20" max="20" width="17.85546875" style="2" customWidth="1"/>
    <col min="21" max="21" width="12.28515625" style="2" customWidth="1"/>
    <col min="22" max="22" width="22.7109375" style="2" customWidth="1"/>
    <col min="23" max="23" width="20.5703125" style="2" customWidth="1"/>
    <col min="24" max="24" width="18.85546875" customWidth="1"/>
    <col min="25" max="25" width="13.5703125" customWidth="1"/>
    <col min="26" max="26" width="9" customWidth="1"/>
    <col min="27" max="27" width="11.7109375" customWidth="1"/>
    <col min="28" max="28" width="10.5703125" customWidth="1"/>
    <col min="29" max="29" width="12.42578125" customWidth="1"/>
  </cols>
  <sheetData>
    <row r="1" spans="1:53" ht="15.75" customHeight="1" x14ac:dyDescent="0.25">
      <c r="A1" s="24" t="s">
        <v>74</v>
      </c>
      <c r="B1" s="25"/>
      <c r="C1" s="25"/>
      <c r="D1" s="25"/>
      <c r="E1" s="25"/>
      <c r="F1" s="25"/>
      <c r="G1" s="25"/>
      <c r="H1" s="25"/>
      <c r="I1" s="25"/>
      <c r="J1" s="25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0"/>
      <c r="W1" s="4"/>
      <c r="X1" s="4"/>
      <c r="Y1" s="4"/>
      <c r="Z1" s="4"/>
      <c r="AA1" s="4"/>
      <c r="AB1" s="4"/>
      <c r="AC1" s="4"/>
      <c r="AD1" s="4"/>
    </row>
    <row r="2" spans="1:53" ht="13.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3"/>
      <c r="L2" s="23"/>
      <c r="M2" s="37" t="s">
        <v>75</v>
      </c>
      <c r="N2" s="37"/>
      <c r="O2" s="23"/>
      <c r="P2" s="23"/>
      <c r="Q2" s="23"/>
      <c r="R2" s="23"/>
      <c r="S2" s="23"/>
      <c r="T2" s="23"/>
      <c r="U2" s="23"/>
      <c r="V2" s="20"/>
      <c r="W2" s="4"/>
      <c r="Y2" s="4"/>
      <c r="Z2" s="4"/>
      <c r="AA2" s="4"/>
      <c r="AB2" s="4"/>
      <c r="AC2" s="4"/>
      <c r="AD2" s="4"/>
    </row>
    <row r="3" spans="1:53" ht="15" hidden="1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4"/>
      <c r="X3" s="4"/>
      <c r="Y3" s="4"/>
      <c r="Z3" s="4"/>
      <c r="AA3" s="4"/>
      <c r="AB3" s="4"/>
      <c r="AC3" s="4"/>
      <c r="AD3" s="4"/>
    </row>
    <row r="4" spans="1:53" ht="21.75" customHeight="1" x14ac:dyDescent="0.25">
      <c r="A4" s="6"/>
      <c r="B4" s="6"/>
      <c r="C4" s="35" t="s">
        <v>0</v>
      </c>
      <c r="D4" s="35"/>
      <c r="E4" s="35"/>
      <c r="F4" s="35"/>
      <c r="G4" s="35"/>
      <c r="H4" s="35"/>
      <c r="I4" s="35"/>
      <c r="J4" s="35"/>
      <c r="K4" s="35"/>
      <c r="L4" s="35"/>
      <c r="M4" s="36"/>
      <c r="N4" s="36"/>
      <c r="O4" s="26" t="s">
        <v>1</v>
      </c>
      <c r="P4" s="26"/>
      <c r="Q4" s="27"/>
      <c r="R4" s="27"/>
      <c r="S4" s="27"/>
      <c r="T4" s="27"/>
      <c r="U4" s="27"/>
      <c r="V4" s="27"/>
      <c r="W4" s="27"/>
      <c r="X4" s="28"/>
      <c r="Y4" s="29" t="s">
        <v>2</v>
      </c>
      <c r="Z4" s="30"/>
      <c r="AA4" s="30"/>
      <c r="AB4" s="31"/>
      <c r="AC4" s="32" t="s">
        <v>3</v>
      </c>
      <c r="AD4" s="33"/>
    </row>
    <row r="5" spans="1:53" s="1" customFormat="1" ht="93" customHeight="1" x14ac:dyDescent="0.25">
      <c r="A5" s="16" t="s">
        <v>4</v>
      </c>
      <c r="B5" s="16" t="s">
        <v>5</v>
      </c>
      <c r="C5" s="17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  <c r="K5" s="18" t="s">
        <v>14</v>
      </c>
      <c r="L5" s="18" t="s">
        <v>15</v>
      </c>
      <c r="M5" s="18" t="s">
        <v>16</v>
      </c>
      <c r="N5" s="18" t="s">
        <v>17</v>
      </c>
      <c r="O5" s="14" t="s">
        <v>18</v>
      </c>
      <c r="P5" s="12" t="s">
        <v>19</v>
      </c>
      <c r="Q5" s="12" t="s">
        <v>10</v>
      </c>
      <c r="R5" s="12" t="s">
        <v>20</v>
      </c>
      <c r="S5" s="12" t="s">
        <v>21</v>
      </c>
      <c r="T5" s="12" t="s">
        <v>22</v>
      </c>
      <c r="U5" s="12" t="s">
        <v>23</v>
      </c>
      <c r="V5" s="12" t="s">
        <v>24</v>
      </c>
      <c r="W5" s="12" t="s">
        <v>25</v>
      </c>
      <c r="X5" s="12" t="s">
        <v>26</v>
      </c>
      <c r="Y5" s="13" t="s">
        <v>27</v>
      </c>
      <c r="Z5" s="13" t="s">
        <v>28</v>
      </c>
      <c r="AA5" s="13" t="s">
        <v>29</v>
      </c>
      <c r="AB5" s="13" t="s">
        <v>30</v>
      </c>
      <c r="AC5" s="11" t="s">
        <v>31</v>
      </c>
      <c r="AD5" s="11" t="s">
        <v>32</v>
      </c>
    </row>
    <row r="6" spans="1:53" x14ac:dyDescent="0.25">
      <c r="A6" s="6">
        <v>1</v>
      </c>
      <c r="B6" s="6" t="s">
        <v>33</v>
      </c>
      <c r="C6" s="19">
        <v>86860</v>
      </c>
      <c r="D6" s="19">
        <v>85070</v>
      </c>
      <c r="E6" s="5">
        <f>D6/C6*100</f>
        <v>97.939212525903756</v>
      </c>
      <c r="F6" s="19">
        <v>39880</v>
      </c>
      <c r="G6" s="5">
        <f>F6/C6*100</f>
        <v>45.91296338936219</v>
      </c>
      <c r="H6" s="19">
        <v>42100</v>
      </c>
      <c r="I6" s="5">
        <f>H6/C6*100</f>
        <v>48.468800368408935</v>
      </c>
      <c r="J6" s="19">
        <v>81480</v>
      </c>
      <c r="K6" s="5">
        <f>J6/C6*100</f>
        <v>93.806124798526369</v>
      </c>
      <c r="L6" s="19">
        <v>85070</v>
      </c>
      <c r="M6" s="5">
        <f t="shared" ref="M6:M46" si="0">L6/C6*100</f>
        <v>97.939212525903756</v>
      </c>
      <c r="N6" s="6">
        <v>8412</v>
      </c>
      <c r="O6" s="19">
        <v>4290</v>
      </c>
      <c r="P6" s="19">
        <v>2710</v>
      </c>
      <c r="Q6" s="5">
        <f>P6/O6*100</f>
        <v>63.170163170163171</v>
      </c>
      <c r="R6" s="6">
        <v>204</v>
      </c>
      <c r="S6" s="5">
        <f>R6/O6*100</f>
        <v>4.755244755244755</v>
      </c>
      <c r="T6" s="19">
        <v>2710</v>
      </c>
      <c r="U6" s="5">
        <f>T6/O6*100</f>
        <v>63.170163170163171</v>
      </c>
      <c r="V6" s="19">
        <v>2710</v>
      </c>
      <c r="W6" s="5">
        <f>V6/O6*100</f>
        <v>63.170163170163171</v>
      </c>
      <c r="X6" s="6">
        <v>86</v>
      </c>
      <c r="Y6" s="6">
        <v>2</v>
      </c>
      <c r="Z6" s="6">
        <v>1</v>
      </c>
      <c r="AA6" s="6">
        <v>0</v>
      </c>
      <c r="AB6" s="6">
        <f>SUM(Y6:AA6)</f>
        <v>3</v>
      </c>
      <c r="AC6" s="6">
        <v>0</v>
      </c>
      <c r="AD6" s="6">
        <v>0</v>
      </c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53" x14ac:dyDescent="0.25">
      <c r="A7" s="6">
        <v>2</v>
      </c>
      <c r="B7" s="6" t="s">
        <v>34</v>
      </c>
      <c r="C7" s="6">
        <v>90475</v>
      </c>
      <c r="D7" s="6">
        <v>85130</v>
      </c>
      <c r="E7" s="5">
        <f t="shared" ref="E7:E17" si="1">D7/C7*100</f>
        <v>94.092290688035376</v>
      </c>
      <c r="F7" s="6">
        <v>20845</v>
      </c>
      <c r="G7" s="5">
        <f t="shared" ref="G7:G17" si="2">F7/C7*100</f>
        <v>23.039513677811549</v>
      </c>
      <c r="H7" s="6">
        <v>17458</v>
      </c>
      <c r="I7" s="5">
        <f t="shared" ref="I7:I17" si="3">H7/C7*100</f>
        <v>19.295938104448744</v>
      </c>
      <c r="J7" s="6">
        <v>85130</v>
      </c>
      <c r="K7" s="5">
        <f t="shared" ref="K7:K17" si="4">J7/C7*100</f>
        <v>94.092290688035376</v>
      </c>
      <c r="L7" s="6">
        <v>85130</v>
      </c>
      <c r="M7" s="5">
        <f t="shared" si="0"/>
        <v>94.092290688035376</v>
      </c>
      <c r="N7" s="6">
        <v>5345</v>
      </c>
      <c r="O7" s="15">
        <v>2576</v>
      </c>
      <c r="P7" s="6">
        <v>2186</v>
      </c>
      <c r="Q7" s="5">
        <f t="shared" ref="Q7:Q17" si="5">P7/O7*100</f>
        <v>84.860248447204967</v>
      </c>
      <c r="R7" s="6">
        <v>174</v>
      </c>
      <c r="S7" s="5">
        <f t="shared" ref="S7:S36" si="6">R7/O7*100</f>
        <v>6.7546583850931681</v>
      </c>
      <c r="T7" s="6">
        <v>2086</v>
      </c>
      <c r="U7" s="5">
        <f t="shared" ref="U7:U40" si="7">T7/O7*100</f>
        <v>80.978260869565219</v>
      </c>
      <c r="V7" s="6">
        <v>2186</v>
      </c>
      <c r="W7" s="5">
        <f t="shared" ref="W7:W42" si="8">V7/O7*100</f>
        <v>84.860248447204967</v>
      </c>
      <c r="X7" s="6">
        <v>0</v>
      </c>
      <c r="Y7" s="6">
        <v>0</v>
      </c>
      <c r="Z7" s="6">
        <v>0</v>
      </c>
      <c r="AA7" s="6">
        <v>0</v>
      </c>
      <c r="AB7" s="6">
        <f t="shared" ref="AB7:AB29" si="9">SUM(Y7:AA7)</f>
        <v>0</v>
      </c>
      <c r="AC7" s="6">
        <v>0</v>
      </c>
      <c r="AD7" s="6">
        <v>0</v>
      </c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1:53" x14ac:dyDescent="0.25">
      <c r="A8" s="6">
        <v>3</v>
      </c>
      <c r="B8" s="6" t="s">
        <v>35</v>
      </c>
      <c r="C8" s="19">
        <v>27421</v>
      </c>
      <c r="D8" s="19">
        <v>20340</v>
      </c>
      <c r="E8" s="5">
        <f t="shared" si="1"/>
        <v>74.176725867036211</v>
      </c>
      <c r="F8" s="19">
        <v>3725</v>
      </c>
      <c r="G8" s="5">
        <f t="shared" si="2"/>
        <v>13.584479048904125</v>
      </c>
      <c r="H8" s="19">
        <v>2156</v>
      </c>
      <c r="I8" s="5">
        <f t="shared" si="3"/>
        <v>7.862587068305313</v>
      </c>
      <c r="J8" s="19">
        <v>14732</v>
      </c>
      <c r="K8" s="5">
        <f t="shared" si="4"/>
        <v>53.725247073410884</v>
      </c>
      <c r="L8" s="19">
        <v>21203</v>
      </c>
      <c r="M8" s="5">
        <f t="shared" si="0"/>
        <v>77.323948798366217</v>
      </c>
      <c r="N8" s="6">
        <v>0</v>
      </c>
      <c r="O8" s="19">
        <v>665</v>
      </c>
      <c r="P8" s="19">
        <v>645</v>
      </c>
      <c r="Q8" s="5">
        <f t="shared" si="5"/>
        <v>96.992481203007515</v>
      </c>
      <c r="R8" s="19">
        <v>141</v>
      </c>
      <c r="S8" s="5">
        <f t="shared" si="6"/>
        <v>21.203007518796994</v>
      </c>
      <c r="T8" s="19">
        <v>645</v>
      </c>
      <c r="U8" s="5">
        <f t="shared" si="7"/>
        <v>96.992481203007515</v>
      </c>
      <c r="V8" s="19">
        <v>651</v>
      </c>
      <c r="W8" s="5">
        <f t="shared" si="8"/>
        <v>97.894736842105274</v>
      </c>
      <c r="X8" s="6">
        <v>0</v>
      </c>
      <c r="Y8" s="6">
        <v>19</v>
      </c>
      <c r="Z8" s="6">
        <v>0</v>
      </c>
      <c r="AA8" s="6">
        <v>0</v>
      </c>
      <c r="AB8" s="6">
        <f t="shared" si="9"/>
        <v>19</v>
      </c>
      <c r="AC8" s="6">
        <v>0</v>
      </c>
      <c r="AD8" s="6">
        <v>0</v>
      </c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53" x14ac:dyDescent="0.25">
      <c r="A9" s="6">
        <v>4</v>
      </c>
      <c r="B9" s="6" t="s">
        <v>36</v>
      </c>
      <c r="C9" s="19">
        <v>81564</v>
      </c>
      <c r="D9" s="19">
        <v>81449</v>
      </c>
      <c r="E9" s="5">
        <f t="shared" si="1"/>
        <v>99.859006424402921</v>
      </c>
      <c r="F9" s="19">
        <v>66882</v>
      </c>
      <c r="G9" s="5">
        <f t="shared" si="2"/>
        <v>81.99941150507577</v>
      </c>
      <c r="H9" s="19">
        <v>64430</v>
      </c>
      <c r="I9" s="5">
        <f t="shared" si="3"/>
        <v>78.993183267127648</v>
      </c>
      <c r="J9" s="19">
        <v>81400</v>
      </c>
      <c r="K9" s="5">
        <f t="shared" si="4"/>
        <v>99.798930900887655</v>
      </c>
      <c r="L9" s="19">
        <v>81449</v>
      </c>
      <c r="M9" s="5">
        <f t="shared" si="0"/>
        <v>99.859006424402921</v>
      </c>
      <c r="N9" s="6">
        <v>0</v>
      </c>
      <c r="O9" s="6">
        <v>5696</v>
      </c>
      <c r="P9" s="6">
        <v>5012</v>
      </c>
      <c r="Q9" s="5">
        <f t="shared" si="5"/>
        <v>87.991573033707866</v>
      </c>
      <c r="R9" s="19">
        <v>2553</v>
      </c>
      <c r="S9" s="5">
        <f t="shared" si="6"/>
        <v>44.820926966292134</v>
      </c>
      <c r="T9" s="19">
        <v>5012</v>
      </c>
      <c r="U9" s="5">
        <f t="shared" si="7"/>
        <v>87.991573033707866</v>
      </c>
      <c r="V9" s="19">
        <v>5012</v>
      </c>
      <c r="W9" s="5">
        <f t="shared" si="8"/>
        <v>87.991573033707866</v>
      </c>
      <c r="X9" s="6">
        <v>0</v>
      </c>
      <c r="Y9" s="6">
        <v>0</v>
      </c>
      <c r="Z9" s="6">
        <v>0</v>
      </c>
      <c r="AA9" s="6">
        <v>0</v>
      </c>
      <c r="AB9" s="6">
        <f t="shared" si="9"/>
        <v>0</v>
      </c>
      <c r="AC9" s="19">
        <v>9</v>
      </c>
      <c r="AD9" s="19">
        <v>120</v>
      </c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1:53" x14ac:dyDescent="0.25">
      <c r="A10" s="6">
        <v>5</v>
      </c>
      <c r="B10" s="6" t="s">
        <v>37</v>
      </c>
      <c r="C10" s="19">
        <v>73000</v>
      </c>
      <c r="D10" s="19">
        <v>67067</v>
      </c>
      <c r="E10" s="5">
        <f t="shared" si="1"/>
        <v>91.872602739726034</v>
      </c>
      <c r="F10" s="19">
        <v>45260</v>
      </c>
      <c r="G10" s="5">
        <f t="shared" si="2"/>
        <v>62</v>
      </c>
      <c r="H10" s="19">
        <v>31390</v>
      </c>
      <c r="I10" s="5">
        <f t="shared" si="3"/>
        <v>43</v>
      </c>
      <c r="J10" s="19">
        <v>67160</v>
      </c>
      <c r="K10" s="5">
        <f t="shared" si="4"/>
        <v>92</v>
      </c>
      <c r="L10" s="19">
        <v>67160</v>
      </c>
      <c r="M10" s="5">
        <f t="shared" si="0"/>
        <v>92</v>
      </c>
      <c r="N10" s="19">
        <v>0</v>
      </c>
      <c r="O10" s="19">
        <v>2312</v>
      </c>
      <c r="P10" s="19">
        <v>1579</v>
      </c>
      <c r="Q10" s="5">
        <f t="shared" si="5"/>
        <v>68.29584775086505</v>
      </c>
      <c r="R10" s="19">
        <v>106</v>
      </c>
      <c r="S10" s="5">
        <f t="shared" si="6"/>
        <v>4.5847750865051902</v>
      </c>
      <c r="T10" s="19">
        <v>1755</v>
      </c>
      <c r="U10" s="5">
        <f t="shared" si="7"/>
        <v>75.908304498269899</v>
      </c>
      <c r="V10" s="19">
        <v>1755</v>
      </c>
      <c r="W10" s="5">
        <f t="shared" si="8"/>
        <v>75.908304498269899</v>
      </c>
      <c r="X10" s="19">
        <v>0</v>
      </c>
      <c r="Y10" s="19">
        <v>0</v>
      </c>
      <c r="Z10" s="19">
        <v>0</v>
      </c>
      <c r="AA10" s="19">
        <v>0</v>
      </c>
      <c r="AB10" s="6">
        <f t="shared" si="9"/>
        <v>0</v>
      </c>
      <c r="AC10" s="19">
        <v>0</v>
      </c>
      <c r="AD10" s="19">
        <v>0</v>
      </c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x14ac:dyDescent="0.25">
      <c r="A11" s="6">
        <v>6</v>
      </c>
      <c r="B11" s="6" t="s">
        <v>38</v>
      </c>
      <c r="C11" s="19">
        <v>71082</v>
      </c>
      <c r="D11" s="19">
        <v>62456</v>
      </c>
      <c r="E11" s="5">
        <f t="shared" si="1"/>
        <v>87.864719619594268</v>
      </c>
      <c r="F11" s="19">
        <v>32225</v>
      </c>
      <c r="G11" s="5">
        <f t="shared" si="2"/>
        <v>45.334965251399787</v>
      </c>
      <c r="H11" s="19">
        <v>31465</v>
      </c>
      <c r="I11" s="5">
        <f t="shared" si="3"/>
        <v>44.265777552685634</v>
      </c>
      <c r="J11" s="19">
        <v>62943</v>
      </c>
      <c r="K11" s="5">
        <f t="shared" si="4"/>
        <v>88.549843842322957</v>
      </c>
      <c r="L11" s="19">
        <v>63045</v>
      </c>
      <c r="M11" s="5">
        <f t="shared" si="0"/>
        <v>88.693340086097749</v>
      </c>
      <c r="N11" s="19">
        <v>0</v>
      </c>
      <c r="O11" s="19">
        <v>2094</v>
      </c>
      <c r="P11" s="19">
        <v>909</v>
      </c>
      <c r="Q11" s="5">
        <f t="shared" si="5"/>
        <v>43.409742120343843</v>
      </c>
      <c r="R11" s="19">
        <v>368</v>
      </c>
      <c r="S11" s="5">
        <f t="shared" si="6"/>
        <v>17.574021012416427</v>
      </c>
      <c r="T11" s="19">
        <v>702</v>
      </c>
      <c r="U11" s="5">
        <f t="shared" si="7"/>
        <v>33.524355300859597</v>
      </c>
      <c r="V11" s="19">
        <v>910</v>
      </c>
      <c r="W11" s="5">
        <f t="shared" si="8"/>
        <v>43.457497612225403</v>
      </c>
      <c r="X11" s="19">
        <v>0</v>
      </c>
      <c r="Y11" s="19">
        <v>10</v>
      </c>
      <c r="Z11" s="19">
        <v>22</v>
      </c>
      <c r="AA11" s="19">
        <v>5</v>
      </c>
      <c r="AB11" s="6">
        <f t="shared" si="9"/>
        <v>37</v>
      </c>
      <c r="AC11" s="19">
        <v>2</v>
      </c>
      <c r="AD11" s="19">
        <v>32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x14ac:dyDescent="0.25">
      <c r="A12" s="6">
        <v>7</v>
      </c>
      <c r="B12" s="6" t="s">
        <v>39</v>
      </c>
      <c r="C12" s="19">
        <v>28425</v>
      </c>
      <c r="D12" s="19">
        <v>28425</v>
      </c>
      <c r="E12" s="5">
        <f t="shared" si="1"/>
        <v>100</v>
      </c>
      <c r="F12" s="19">
        <v>18182</v>
      </c>
      <c r="G12" s="5">
        <f t="shared" si="2"/>
        <v>63.964819700967453</v>
      </c>
      <c r="H12" s="19">
        <v>28425</v>
      </c>
      <c r="I12" s="5">
        <f t="shared" si="3"/>
        <v>100</v>
      </c>
      <c r="J12" s="19">
        <v>28425</v>
      </c>
      <c r="K12" s="5">
        <f t="shared" si="4"/>
        <v>100</v>
      </c>
      <c r="L12" s="19">
        <v>28425</v>
      </c>
      <c r="M12" s="5">
        <f t="shared" si="0"/>
        <v>100</v>
      </c>
      <c r="N12" s="19">
        <v>0</v>
      </c>
      <c r="O12" s="19">
        <v>1337</v>
      </c>
      <c r="P12" s="19">
        <v>826</v>
      </c>
      <c r="Q12" s="5">
        <f t="shared" si="5"/>
        <v>61.780104712041883</v>
      </c>
      <c r="R12" s="19">
        <v>363</v>
      </c>
      <c r="S12" s="5">
        <f t="shared" si="6"/>
        <v>27.150336574420344</v>
      </c>
      <c r="T12" s="19">
        <v>1212</v>
      </c>
      <c r="U12" s="5">
        <f t="shared" si="7"/>
        <v>90.650710545998507</v>
      </c>
      <c r="V12" s="19">
        <v>1220</v>
      </c>
      <c r="W12" s="5">
        <f t="shared" si="8"/>
        <v>91.249065071054602</v>
      </c>
      <c r="X12" s="19">
        <v>0</v>
      </c>
      <c r="Y12" s="19">
        <v>0</v>
      </c>
      <c r="Z12" s="19">
        <v>0</v>
      </c>
      <c r="AA12" s="19">
        <v>41</v>
      </c>
      <c r="AB12" s="6">
        <f t="shared" si="9"/>
        <v>41</v>
      </c>
      <c r="AC12" s="19">
        <v>0</v>
      </c>
      <c r="AD12" s="19">
        <v>0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s="2" customFormat="1" x14ac:dyDescent="0.25">
      <c r="A13" s="6">
        <v>8</v>
      </c>
      <c r="B13" s="6" t="s">
        <v>40</v>
      </c>
      <c r="C13" s="19">
        <v>76231</v>
      </c>
      <c r="D13" s="19">
        <v>64228</v>
      </c>
      <c r="E13" s="5">
        <f t="shared" si="1"/>
        <v>84.254437171229554</v>
      </c>
      <c r="F13" s="19">
        <v>9924</v>
      </c>
      <c r="G13" s="5">
        <f t="shared" si="2"/>
        <v>13.018325877923678</v>
      </c>
      <c r="H13" s="19">
        <v>16013</v>
      </c>
      <c r="I13" s="5">
        <f t="shared" si="3"/>
        <v>21.005889992260364</v>
      </c>
      <c r="J13" s="19">
        <v>70923</v>
      </c>
      <c r="K13" s="5">
        <f t="shared" si="4"/>
        <v>93.036953470372936</v>
      </c>
      <c r="L13" s="19">
        <v>72134</v>
      </c>
      <c r="M13" s="5">
        <f t="shared" si="0"/>
        <v>94.625546037701199</v>
      </c>
      <c r="N13" s="19">
        <v>4182</v>
      </c>
      <c r="O13" s="19">
        <v>2341</v>
      </c>
      <c r="P13" s="19">
        <v>877</v>
      </c>
      <c r="Q13" s="5">
        <f t="shared" si="5"/>
        <v>37.462622810764628</v>
      </c>
      <c r="R13" s="19">
        <v>73</v>
      </c>
      <c r="S13" s="5">
        <f t="shared" si="6"/>
        <v>3.1183255019222553</v>
      </c>
      <c r="T13" s="19">
        <v>554</v>
      </c>
      <c r="U13" s="5">
        <f t="shared" si="7"/>
        <v>23.66510038445109</v>
      </c>
      <c r="V13" s="19">
        <v>877</v>
      </c>
      <c r="W13" s="5">
        <f t="shared" si="8"/>
        <v>37.462622810764628</v>
      </c>
      <c r="X13" s="19">
        <v>0</v>
      </c>
      <c r="Y13" s="19">
        <v>0</v>
      </c>
      <c r="Z13" s="19">
        <v>0</v>
      </c>
      <c r="AA13" s="19">
        <v>0</v>
      </c>
      <c r="AB13" s="6">
        <f t="shared" si="9"/>
        <v>0</v>
      </c>
      <c r="AC13" s="19">
        <v>7</v>
      </c>
      <c r="AD13" s="19">
        <v>72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x14ac:dyDescent="0.25">
      <c r="A14" s="6">
        <v>9</v>
      </c>
      <c r="B14" s="6" t="s">
        <v>41</v>
      </c>
      <c r="C14" s="7">
        <v>353414</v>
      </c>
      <c r="D14" s="6">
        <v>251242</v>
      </c>
      <c r="E14" s="5">
        <f t="shared" si="1"/>
        <v>71.089996434776211</v>
      </c>
      <c r="F14" s="6">
        <v>126608</v>
      </c>
      <c r="G14" s="5">
        <f t="shared" si="2"/>
        <v>35.824274080823059</v>
      </c>
      <c r="H14" s="6">
        <v>120189</v>
      </c>
      <c r="I14" s="5">
        <f t="shared" si="3"/>
        <v>34.007990628554616</v>
      </c>
      <c r="J14" s="6">
        <v>319912</v>
      </c>
      <c r="K14" s="5">
        <f t="shared" si="4"/>
        <v>90.520466082271781</v>
      </c>
      <c r="L14" s="6">
        <v>319981</v>
      </c>
      <c r="M14" s="5">
        <f t="shared" si="0"/>
        <v>90.539989926828028</v>
      </c>
      <c r="N14" s="6">
        <v>11936</v>
      </c>
      <c r="O14" s="6">
        <v>4687</v>
      </c>
      <c r="P14" s="6">
        <v>3867</v>
      </c>
      <c r="Q14" s="5">
        <f t="shared" si="5"/>
        <v>82.504800512054615</v>
      </c>
      <c r="R14" s="6">
        <v>754</v>
      </c>
      <c r="S14" s="5">
        <f t="shared" si="6"/>
        <v>16.087049285257095</v>
      </c>
      <c r="T14" s="6">
        <v>3932</v>
      </c>
      <c r="U14" s="5">
        <f t="shared" si="7"/>
        <v>83.891615105611265</v>
      </c>
      <c r="V14" s="6">
        <v>3932</v>
      </c>
      <c r="W14" s="5">
        <f t="shared" si="8"/>
        <v>83.891615105611265</v>
      </c>
      <c r="X14" s="6">
        <v>1528</v>
      </c>
      <c r="Y14" s="6">
        <v>0</v>
      </c>
      <c r="Z14" s="6">
        <v>1</v>
      </c>
      <c r="AA14" s="6">
        <v>0</v>
      </c>
      <c r="AB14" s="6">
        <f t="shared" si="9"/>
        <v>1</v>
      </c>
      <c r="AC14" s="6">
        <v>2</v>
      </c>
      <c r="AD14" s="6">
        <v>25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spans="1:53" x14ac:dyDescent="0.25">
      <c r="A15" s="6">
        <v>10</v>
      </c>
      <c r="B15" s="6" t="s">
        <v>42</v>
      </c>
      <c r="C15" s="19">
        <v>613554</v>
      </c>
      <c r="D15" s="19">
        <v>613554</v>
      </c>
      <c r="E15" s="5">
        <f t="shared" si="1"/>
        <v>100</v>
      </c>
      <c r="F15" s="19">
        <v>200426</v>
      </c>
      <c r="G15" s="5">
        <f t="shared" si="2"/>
        <v>32.66639937153046</v>
      </c>
      <c r="H15" s="19">
        <v>402288</v>
      </c>
      <c r="I15" s="5">
        <f t="shared" si="3"/>
        <v>65.566844972080702</v>
      </c>
      <c r="J15" s="19">
        <v>613554</v>
      </c>
      <c r="K15" s="5">
        <f t="shared" si="4"/>
        <v>100</v>
      </c>
      <c r="L15" s="19">
        <v>613554</v>
      </c>
      <c r="M15" s="5">
        <f t="shared" si="0"/>
        <v>100</v>
      </c>
      <c r="N15" s="19">
        <v>16792</v>
      </c>
      <c r="O15" s="19">
        <v>17911</v>
      </c>
      <c r="P15" s="19">
        <v>17911</v>
      </c>
      <c r="Q15" s="5">
        <f t="shared" si="5"/>
        <v>100</v>
      </c>
      <c r="R15" s="19">
        <v>282</v>
      </c>
      <c r="S15" s="5">
        <f t="shared" si="6"/>
        <v>1.5744514544134887</v>
      </c>
      <c r="T15" s="19">
        <v>17911</v>
      </c>
      <c r="U15" s="5">
        <f t="shared" si="7"/>
        <v>100</v>
      </c>
      <c r="V15" s="19">
        <v>17911</v>
      </c>
      <c r="W15" s="5">
        <f t="shared" si="8"/>
        <v>100</v>
      </c>
      <c r="X15" s="19">
        <v>1427</v>
      </c>
      <c r="Y15" s="19">
        <v>0</v>
      </c>
      <c r="Z15" s="19">
        <v>0</v>
      </c>
      <c r="AA15" s="19">
        <v>0</v>
      </c>
      <c r="AB15" s="6">
        <f t="shared" si="9"/>
        <v>0</v>
      </c>
      <c r="AC15" s="19">
        <v>9</v>
      </c>
      <c r="AD15" s="19">
        <v>270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spans="1:53" x14ac:dyDescent="0.25">
      <c r="A16" s="6">
        <v>11</v>
      </c>
      <c r="B16" s="6" t="s">
        <v>43</v>
      </c>
      <c r="C16" s="19">
        <v>63500</v>
      </c>
      <c r="D16" s="19">
        <v>62770</v>
      </c>
      <c r="E16" s="5">
        <f t="shared" si="1"/>
        <v>98.850393700787393</v>
      </c>
      <c r="F16" s="19">
        <v>45720</v>
      </c>
      <c r="G16" s="5">
        <f t="shared" si="2"/>
        <v>72</v>
      </c>
      <c r="H16" s="19">
        <v>50165</v>
      </c>
      <c r="I16" s="5">
        <f t="shared" si="3"/>
        <v>79</v>
      </c>
      <c r="J16" s="19">
        <v>58420</v>
      </c>
      <c r="K16" s="5">
        <f t="shared" si="4"/>
        <v>92</v>
      </c>
      <c r="L16" s="19">
        <v>62770</v>
      </c>
      <c r="M16" s="5">
        <f t="shared" si="0"/>
        <v>98.850393700787393</v>
      </c>
      <c r="N16" s="19">
        <v>0</v>
      </c>
      <c r="O16" s="19">
        <v>1590</v>
      </c>
      <c r="P16" s="19">
        <v>1300</v>
      </c>
      <c r="Q16" s="5">
        <f t="shared" si="5"/>
        <v>81.761006289308185</v>
      </c>
      <c r="R16" s="19">
        <v>106</v>
      </c>
      <c r="S16" s="5">
        <f t="shared" si="6"/>
        <v>6.666666666666667</v>
      </c>
      <c r="T16" s="19">
        <v>1565</v>
      </c>
      <c r="U16" s="5">
        <f t="shared" si="7"/>
        <v>98.427672955974842</v>
      </c>
      <c r="V16" s="19">
        <v>1565</v>
      </c>
      <c r="W16" s="5">
        <f t="shared" si="8"/>
        <v>98.427672955974842</v>
      </c>
      <c r="X16" s="19">
        <v>0</v>
      </c>
      <c r="Y16" s="19">
        <v>0</v>
      </c>
      <c r="Z16" s="19">
        <v>0</v>
      </c>
      <c r="AA16" s="19">
        <v>91</v>
      </c>
      <c r="AB16" s="6">
        <f t="shared" si="9"/>
        <v>91</v>
      </c>
      <c r="AC16" s="19">
        <v>0</v>
      </c>
      <c r="AD16" s="19">
        <v>0</v>
      </c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spans="1:53" x14ac:dyDescent="0.25">
      <c r="A17" s="6">
        <v>12</v>
      </c>
      <c r="B17" s="6" t="s">
        <v>44</v>
      </c>
      <c r="C17" s="6">
        <v>194700</v>
      </c>
      <c r="D17" s="19">
        <v>185037</v>
      </c>
      <c r="E17" s="5">
        <f t="shared" si="1"/>
        <v>95.036979969183349</v>
      </c>
      <c r="F17" s="19">
        <v>103087</v>
      </c>
      <c r="G17" s="5">
        <f t="shared" si="2"/>
        <v>52.94658448895737</v>
      </c>
      <c r="H17" s="19">
        <v>190483</v>
      </c>
      <c r="I17" s="5">
        <f t="shared" si="3"/>
        <v>97.834103749357979</v>
      </c>
      <c r="J17" s="19">
        <v>184403</v>
      </c>
      <c r="K17" s="5">
        <f t="shared" si="4"/>
        <v>94.711350796096553</v>
      </c>
      <c r="L17" s="19">
        <v>193975</v>
      </c>
      <c r="M17" s="5">
        <f t="shared" si="0"/>
        <v>99.627632254750893</v>
      </c>
      <c r="N17" s="19">
        <v>889</v>
      </c>
      <c r="O17" s="19">
        <v>9023</v>
      </c>
      <c r="P17" s="19">
        <v>7194</v>
      </c>
      <c r="Q17" s="5">
        <f t="shared" si="5"/>
        <v>79.729579962318525</v>
      </c>
      <c r="R17" s="19">
        <v>2651</v>
      </c>
      <c r="S17" s="5">
        <f t="shared" si="6"/>
        <v>29.380472126787101</v>
      </c>
      <c r="T17" s="19">
        <v>7298</v>
      </c>
      <c r="U17" s="5">
        <f t="shared" si="7"/>
        <v>80.882189958993678</v>
      </c>
      <c r="V17" s="19">
        <v>7298</v>
      </c>
      <c r="W17" s="5">
        <f t="shared" si="8"/>
        <v>80.882189958993678</v>
      </c>
      <c r="X17" s="6">
        <v>0</v>
      </c>
      <c r="Y17" s="6">
        <v>67</v>
      </c>
      <c r="Z17" s="6">
        <v>6</v>
      </c>
      <c r="AA17" s="6">
        <v>0</v>
      </c>
      <c r="AB17" s="6">
        <f t="shared" si="9"/>
        <v>73</v>
      </c>
      <c r="AC17" s="6">
        <v>3</v>
      </c>
      <c r="AD17" s="6">
        <v>43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1:53" s="3" customFormat="1" x14ac:dyDescent="0.25">
      <c r="A18" s="34" t="s">
        <v>45</v>
      </c>
      <c r="B18" s="34"/>
      <c r="C18" s="10">
        <f>SUM(C6:C17)</f>
        <v>1760226</v>
      </c>
      <c r="D18" s="10">
        <f>SUM(D6:D17)</f>
        <v>1606768</v>
      </c>
      <c r="E18" s="5">
        <f t="shared" ref="E18:E46" si="10">D18/C18*100</f>
        <v>91.281914935922998</v>
      </c>
      <c r="F18" s="10">
        <f>SUM(F6:F17)</f>
        <v>712764</v>
      </c>
      <c r="G18" s="5">
        <f t="shared" ref="G18:G46" si="11">F18/C18*100</f>
        <v>40.49275490760845</v>
      </c>
      <c r="H18" s="10">
        <f>SUM(H6:H17)</f>
        <v>996562</v>
      </c>
      <c r="I18" s="5">
        <f t="shared" ref="I18:I46" si="12">H18/C18*100</f>
        <v>56.615570955093261</v>
      </c>
      <c r="J18" s="10">
        <f>SUM(J6:J17)</f>
        <v>1668482</v>
      </c>
      <c r="K18" s="5">
        <f t="shared" ref="K18:K46" si="13">J18/C18*100</f>
        <v>94.7879420029019</v>
      </c>
      <c r="L18" s="10">
        <f>SUM(L6:L17)</f>
        <v>1693896</v>
      </c>
      <c r="M18" s="5">
        <f t="shared" si="0"/>
        <v>96.23173387962683</v>
      </c>
      <c r="N18" s="10">
        <f>SUM(N6:N17)</f>
        <v>47556</v>
      </c>
      <c r="O18" s="10">
        <f>SUM(O6:O17)</f>
        <v>54522</v>
      </c>
      <c r="P18" s="10">
        <f>SUM(P6:P17)</f>
        <v>45016</v>
      </c>
      <c r="Q18" s="5">
        <f t="shared" ref="Q18:Q46" si="14">P18/O18*100</f>
        <v>82.564836212904879</v>
      </c>
      <c r="R18" s="10">
        <f>SUM(R6:R17)</f>
        <v>7775</v>
      </c>
      <c r="S18" s="5">
        <f t="shared" si="6"/>
        <v>14.260298595062542</v>
      </c>
      <c r="T18" s="10">
        <f>SUM(T6:T17)</f>
        <v>45382</v>
      </c>
      <c r="U18" s="5">
        <f t="shared" si="7"/>
        <v>83.236124867026149</v>
      </c>
      <c r="V18" s="10">
        <f>SUM(V6:V17)</f>
        <v>46027</v>
      </c>
      <c r="W18" s="5">
        <f t="shared" si="8"/>
        <v>84.419133560764465</v>
      </c>
      <c r="X18" s="10">
        <f>SUM(X6:X17)</f>
        <v>3041</v>
      </c>
      <c r="Y18" s="10">
        <f t="shared" ref="Y18:AD18" si="15">SUM(Y6:Y17)</f>
        <v>98</v>
      </c>
      <c r="Z18" s="10">
        <f t="shared" si="15"/>
        <v>30</v>
      </c>
      <c r="AA18" s="10">
        <f t="shared" si="15"/>
        <v>137</v>
      </c>
      <c r="AB18" s="6">
        <f t="shared" si="9"/>
        <v>265</v>
      </c>
      <c r="AC18" s="10">
        <f t="shared" si="15"/>
        <v>32</v>
      </c>
      <c r="AD18" s="10">
        <f t="shared" si="15"/>
        <v>562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</row>
    <row r="19" spans="1:53" s="2" customFormat="1" x14ac:dyDescent="0.25">
      <c r="A19" s="6">
        <v>13</v>
      </c>
      <c r="B19" s="6" t="s">
        <v>46</v>
      </c>
      <c r="C19" s="9">
        <v>59393</v>
      </c>
      <c r="D19" s="19">
        <v>58237</v>
      </c>
      <c r="E19" s="5">
        <f t="shared" si="10"/>
        <v>98.053642685164917</v>
      </c>
      <c r="F19" s="19">
        <v>24689</v>
      </c>
      <c r="G19" s="5">
        <f t="shared" si="11"/>
        <v>41.568871752563439</v>
      </c>
      <c r="H19" s="19">
        <v>55309</v>
      </c>
      <c r="I19" s="5">
        <f t="shared" si="12"/>
        <v>93.123768794302364</v>
      </c>
      <c r="J19" s="6">
        <v>25583</v>
      </c>
      <c r="K19" s="5">
        <f t="shared" si="13"/>
        <v>43.074099641371873</v>
      </c>
      <c r="L19" s="19">
        <v>58372</v>
      </c>
      <c r="M19" s="5">
        <f t="shared" si="0"/>
        <v>98.280942198575588</v>
      </c>
      <c r="N19" s="6">
        <v>9830</v>
      </c>
      <c r="O19" s="19">
        <v>3722</v>
      </c>
      <c r="P19" s="19">
        <v>2385</v>
      </c>
      <c r="Q19" s="5">
        <f t="shared" si="14"/>
        <v>64.078452444922078</v>
      </c>
      <c r="R19" s="6">
        <v>1094</v>
      </c>
      <c r="S19" s="5">
        <f t="shared" si="6"/>
        <v>29.392799570123589</v>
      </c>
      <c r="T19" s="6">
        <v>1471</v>
      </c>
      <c r="U19" s="5">
        <f t="shared" si="7"/>
        <v>39.521762493283177</v>
      </c>
      <c r="V19" s="6">
        <v>3498</v>
      </c>
      <c r="W19" s="5">
        <f t="shared" si="8"/>
        <v>93.981730252552381</v>
      </c>
      <c r="X19" s="6">
        <v>242</v>
      </c>
      <c r="Y19" s="6">
        <v>224</v>
      </c>
      <c r="Z19" s="6">
        <v>263</v>
      </c>
      <c r="AA19" s="6">
        <v>276</v>
      </c>
      <c r="AB19" s="6">
        <f t="shared" si="9"/>
        <v>763</v>
      </c>
      <c r="AC19" s="6">
        <v>0</v>
      </c>
      <c r="AD19" s="6">
        <v>0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1:53" x14ac:dyDescent="0.25">
      <c r="A20" s="6">
        <v>14</v>
      </c>
      <c r="B20" s="6" t="s">
        <v>47</v>
      </c>
      <c r="C20" s="6">
        <v>5700</v>
      </c>
      <c r="D20" s="6">
        <v>6444</v>
      </c>
      <c r="E20" s="5">
        <f t="shared" si="10"/>
        <v>113.05263157894736</v>
      </c>
      <c r="F20" s="6">
        <v>1846</v>
      </c>
      <c r="G20" s="5">
        <f t="shared" si="11"/>
        <v>32.385964912280699</v>
      </c>
      <c r="H20" s="6">
        <v>1375</v>
      </c>
      <c r="I20" s="5">
        <f t="shared" si="12"/>
        <v>24.12280701754386</v>
      </c>
      <c r="J20" s="6">
        <v>5635</v>
      </c>
      <c r="K20" s="5">
        <f t="shared" si="13"/>
        <v>98.859649122807014</v>
      </c>
      <c r="L20" s="6">
        <v>6495</v>
      </c>
      <c r="M20" s="5">
        <f t="shared" si="0"/>
        <v>113.94736842105264</v>
      </c>
      <c r="N20" s="6">
        <v>0</v>
      </c>
      <c r="O20" s="6">
        <v>150</v>
      </c>
      <c r="P20" s="6">
        <v>130</v>
      </c>
      <c r="Q20" s="5">
        <f t="shared" si="14"/>
        <v>86.666666666666671</v>
      </c>
      <c r="R20" s="6">
        <v>150</v>
      </c>
      <c r="S20" s="5">
        <f t="shared" si="6"/>
        <v>100</v>
      </c>
      <c r="T20" s="6">
        <v>0</v>
      </c>
      <c r="U20" s="5">
        <f t="shared" si="7"/>
        <v>0</v>
      </c>
      <c r="V20" s="6">
        <v>150</v>
      </c>
      <c r="W20" s="5">
        <f t="shared" si="8"/>
        <v>100</v>
      </c>
      <c r="X20" s="6">
        <v>0</v>
      </c>
      <c r="Y20" s="6">
        <v>0</v>
      </c>
      <c r="Z20" s="6">
        <v>0</v>
      </c>
      <c r="AA20" s="6">
        <v>0</v>
      </c>
      <c r="AB20" s="6">
        <f t="shared" si="9"/>
        <v>0</v>
      </c>
      <c r="AC20" s="6">
        <v>0</v>
      </c>
      <c r="AD20" s="6">
        <v>0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</row>
    <row r="21" spans="1:53" x14ac:dyDescent="0.25">
      <c r="A21" s="6">
        <v>15</v>
      </c>
      <c r="B21" s="6" t="s">
        <v>48</v>
      </c>
      <c r="C21" s="6">
        <v>2315</v>
      </c>
      <c r="D21" s="19">
        <v>2055</v>
      </c>
      <c r="E21" s="5">
        <f t="shared" si="10"/>
        <v>88.768898488120954</v>
      </c>
      <c r="F21" s="19">
        <v>1300</v>
      </c>
      <c r="G21" s="5">
        <f t="shared" si="11"/>
        <v>56.155507559395247</v>
      </c>
      <c r="H21" s="19">
        <v>1040</v>
      </c>
      <c r="I21" s="5">
        <f t="shared" si="12"/>
        <v>44.9244060475162</v>
      </c>
      <c r="J21" s="6">
        <v>0</v>
      </c>
      <c r="K21" s="5">
        <f t="shared" si="13"/>
        <v>0</v>
      </c>
      <c r="L21" s="6">
        <v>2096</v>
      </c>
      <c r="M21" s="5">
        <f t="shared" si="0"/>
        <v>90.539956803455723</v>
      </c>
      <c r="N21" s="6">
        <v>0</v>
      </c>
      <c r="O21" s="6">
        <v>89</v>
      </c>
      <c r="P21" s="6">
        <v>69</v>
      </c>
      <c r="Q21" s="5">
        <f t="shared" si="14"/>
        <v>77.528089887640448</v>
      </c>
      <c r="R21" s="6">
        <v>3</v>
      </c>
      <c r="S21" s="5">
        <f t="shared" si="6"/>
        <v>3.3707865168539324</v>
      </c>
      <c r="T21" s="6">
        <v>0</v>
      </c>
      <c r="U21" s="5">
        <f t="shared" si="7"/>
        <v>0</v>
      </c>
      <c r="V21" s="6">
        <v>69</v>
      </c>
      <c r="W21" s="5">
        <f t="shared" si="8"/>
        <v>77.528089887640448</v>
      </c>
      <c r="X21" s="6">
        <v>0</v>
      </c>
      <c r="Y21" s="6">
        <v>0</v>
      </c>
      <c r="Z21" s="6">
        <v>0</v>
      </c>
      <c r="AA21" s="6">
        <v>0</v>
      </c>
      <c r="AB21" s="6">
        <f t="shared" si="9"/>
        <v>0</v>
      </c>
      <c r="AC21" s="6">
        <v>0</v>
      </c>
      <c r="AD21" s="6">
        <v>0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</row>
    <row r="22" spans="1:53" x14ac:dyDescent="0.25">
      <c r="A22" s="6">
        <v>16</v>
      </c>
      <c r="B22" s="6" t="s">
        <v>49</v>
      </c>
      <c r="C22" s="19">
        <v>1043</v>
      </c>
      <c r="D22" s="19">
        <v>976</v>
      </c>
      <c r="E22" s="5">
        <f t="shared" si="10"/>
        <v>93.576222435282844</v>
      </c>
      <c r="F22" s="19">
        <v>853</v>
      </c>
      <c r="G22" s="5">
        <f t="shared" si="11"/>
        <v>81.783317353787155</v>
      </c>
      <c r="H22" s="19">
        <v>560</v>
      </c>
      <c r="I22" s="5">
        <f t="shared" si="12"/>
        <v>53.691275167785236</v>
      </c>
      <c r="J22" s="19">
        <v>436</v>
      </c>
      <c r="K22" s="5">
        <f t="shared" si="13"/>
        <v>41.802492809204217</v>
      </c>
      <c r="L22" s="19">
        <v>988</v>
      </c>
      <c r="M22" s="5">
        <f t="shared" si="0"/>
        <v>94.726749760306802</v>
      </c>
      <c r="N22" s="19">
        <v>0</v>
      </c>
      <c r="O22" s="19">
        <v>49</v>
      </c>
      <c r="P22" s="19">
        <v>37</v>
      </c>
      <c r="Q22" s="5">
        <f t="shared" si="14"/>
        <v>75.510204081632651</v>
      </c>
      <c r="R22" s="19">
        <v>21</v>
      </c>
      <c r="S22" s="5">
        <f t="shared" si="6"/>
        <v>42.857142857142854</v>
      </c>
      <c r="T22" s="19">
        <v>29</v>
      </c>
      <c r="U22" s="5">
        <f t="shared" si="7"/>
        <v>59.183673469387756</v>
      </c>
      <c r="V22" s="19">
        <v>41</v>
      </c>
      <c r="W22" s="5">
        <f t="shared" si="8"/>
        <v>83.673469387755105</v>
      </c>
      <c r="X22" s="19">
        <v>0</v>
      </c>
      <c r="Y22" s="19">
        <v>0</v>
      </c>
      <c r="Z22" s="19">
        <v>0</v>
      </c>
      <c r="AA22" s="19">
        <v>0</v>
      </c>
      <c r="AB22" s="6">
        <f t="shared" si="9"/>
        <v>0</v>
      </c>
      <c r="AC22" s="19">
        <v>0</v>
      </c>
      <c r="AD22" s="19">
        <v>0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</row>
    <row r="23" spans="1:53" x14ac:dyDescent="0.25">
      <c r="A23" s="6">
        <v>17</v>
      </c>
      <c r="B23" s="6" t="s">
        <v>50</v>
      </c>
      <c r="C23" s="6">
        <v>971</v>
      </c>
      <c r="D23" s="6">
        <v>971</v>
      </c>
      <c r="E23" s="5">
        <f t="shared" si="10"/>
        <v>100</v>
      </c>
      <c r="F23" s="6">
        <v>638</v>
      </c>
      <c r="G23" s="5">
        <f t="shared" si="11"/>
        <v>65.705458290422243</v>
      </c>
      <c r="H23" s="6">
        <v>14</v>
      </c>
      <c r="I23" s="5">
        <f t="shared" si="12"/>
        <v>1.4418125643666324</v>
      </c>
      <c r="J23" s="6">
        <v>971</v>
      </c>
      <c r="K23" s="5">
        <f t="shared" si="13"/>
        <v>100</v>
      </c>
      <c r="L23" s="6">
        <v>971</v>
      </c>
      <c r="M23" s="5">
        <f t="shared" si="0"/>
        <v>100</v>
      </c>
      <c r="N23" s="6">
        <v>0</v>
      </c>
      <c r="O23" s="6">
        <v>31</v>
      </c>
      <c r="P23" s="6">
        <v>31</v>
      </c>
      <c r="Q23" s="5">
        <f t="shared" si="14"/>
        <v>100</v>
      </c>
      <c r="R23" s="6">
        <v>1</v>
      </c>
      <c r="S23" s="5">
        <f t="shared" si="6"/>
        <v>3.225806451612903</v>
      </c>
      <c r="T23" s="6">
        <v>28</v>
      </c>
      <c r="U23" s="5">
        <f t="shared" si="7"/>
        <v>90.322580645161281</v>
      </c>
      <c r="V23" s="6">
        <v>28</v>
      </c>
      <c r="W23" s="5">
        <f t="shared" si="8"/>
        <v>90.322580645161281</v>
      </c>
      <c r="X23" s="6">
        <v>0</v>
      </c>
      <c r="Y23" s="6">
        <v>1</v>
      </c>
      <c r="Z23" s="6">
        <v>0</v>
      </c>
      <c r="AA23" s="6">
        <v>0</v>
      </c>
      <c r="AB23" s="6">
        <f t="shared" si="9"/>
        <v>1</v>
      </c>
      <c r="AC23" s="6">
        <v>1</v>
      </c>
      <c r="AD23" s="6">
        <v>5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</row>
    <row r="24" spans="1:53" x14ac:dyDescent="0.25">
      <c r="A24" s="6">
        <v>18</v>
      </c>
      <c r="B24" s="6" t="s">
        <v>51</v>
      </c>
      <c r="C24" s="6">
        <v>9518</v>
      </c>
      <c r="D24" s="19">
        <v>9487</v>
      </c>
      <c r="E24" s="5">
        <f t="shared" si="10"/>
        <v>99.674301323807526</v>
      </c>
      <c r="F24" s="19">
        <v>9502</v>
      </c>
      <c r="G24" s="5">
        <f t="shared" si="11"/>
        <v>99.831897457449045</v>
      </c>
      <c r="H24" s="19">
        <v>9502</v>
      </c>
      <c r="I24" s="5">
        <f t="shared" si="12"/>
        <v>99.831897457449045</v>
      </c>
      <c r="J24" s="6">
        <v>9475</v>
      </c>
      <c r="K24" s="5">
        <f t="shared" si="13"/>
        <v>99.5482244168943</v>
      </c>
      <c r="L24" s="19">
        <v>9502</v>
      </c>
      <c r="M24" s="5">
        <f t="shared" si="0"/>
        <v>99.831897457449045</v>
      </c>
      <c r="N24" s="6">
        <v>0</v>
      </c>
      <c r="O24" s="6">
        <v>2552</v>
      </c>
      <c r="P24" s="6">
        <v>595</v>
      </c>
      <c r="Q24" s="5">
        <f t="shared" si="14"/>
        <v>23.315047021943574</v>
      </c>
      <c r="R24" s="6">
        <v>1613</v>
      </c>
      <c r="S24" s="5">
        <f t="shared" si="6"/>
        <v>63.205329153605014</v>
      </c>
      <c r="T24" s="6">
        <v>2469</v>
      </c>
      <c r="U24" s="5">
        <f t="shared" si="7"/>
        <v>96.747648902821311</v>
      </c>
      <c r="V24" s="6">
        <v>2469</v>
      </c>
      <c r="W24" s="5">
        <f t="shared" si="8"/>
        <v>96.747648902821311</v>
      </c>
      <c r="X24" s="6">
        <v>0</v>
      </c>
      <c r="Y24" s="6">
        <v>0</v>
      </c>
      <c r="Z24" s="6">
        <v>0</v>
      </c>
      <c r="AA24" s="6">
        <v>0</v>
      </c>
      <c r="AB24" s="6">
        <f t="shared" si="9"/>
        <v>0</v>
      </c>
      <c r="AC24" s="6">
        <v>0</v>
      </c>
      <c r="AD24" s="6">
        <v>0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</row>
    <row r="25" spans="1:53" x14ac:dyDescent="0.25">
      <c r="A25" s="6">
        <v>19</v>
      </c>
      <c r="B25" s="6" t="s">
        <v>52</v>
      </c>
      <c r="C25" s="6">
        <v>173084</v>
      </c>
      <c r="D25" s="19">
        <v>164927</v>
      </c>
      <c r="E25" s="5">
        <f t="shared" si="10"/>
        <v>95.287259365394846</v>
      </c>
      <c r="F25" s="19">
        <v>172664</v>
      </c>
      <c r="G25" s="5">
        <f t="shared" si="11"/>
        <v>99.757343255297997</v>
      </c>
      <c r="H25" s="19">
        <v>172868</v>
      </c>
      <c r="I25" s="5">
        <f t="shared" si="12"/>
        <v>99.875205102724678</v>
      </c>
      <c r="J25" s="6">
        <v>173084</v>
      </c>
      <c r="K25" s="5">
        <f t="shared" si="13"/>
        <v>100</v>
      </c>
      <c r="L25" s="6">
        <v>173084</v>
      </c>
      <c r="M25" s="5">
        <f t="shared" si="0"/>
        <v>100</v>
      </c>
      <c r="N25" s="6">
        <v>644</v>
      </c>
      <c r="O25" s="6">
        <v>13149</v>
      </c>
      <c r="P25" s="6">
        <v>13149</v>
      </c>
      <c r="Q25" s="5">
        <f t="shared" si="14"/>
        <v>100</v>
      </c>
      <c r="R25" s="6">
        <v>2393</v>
      </c>
      <c r="S25" s="5">
        <f t="shared" si="6"/>
        <v>18.199102593353107</v>
      </c>
      <c r="T25" s="6">
        <v>13089</v>
      </c>
      <c r="U25" s="5">
        <f t="shared" si="7"/>
        <v>99.54369153547799</v>
      </c>
      <c r="V25" s="6">
        <v>13149</v>
      </c>
      <c r="W25" s="5">
        <f t="shared" si="8"/>
        <v>100</v>
      </c>
      <c r="X25" s="19">
        <v>460</v>
      </c>
      <c r="Y25" s="19">
        <v>443</v>
      </c>
      <c r="Z25" s="19">
        <v>42</v>
      </c>
      <c r="AA25" s="6">
        <v>0</v>
      </c>
      <c r="AB25" s="6">
        <f t="shared" si="9"/>
        <v>485</v>
      </c>
      <c r="AC25" s="6">
        <v>0</v>
      </c>
      <c r="AD25" s="6">
        <v>0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spans="1:53" x14ac:dyDescent="0.25">
      <c r="A26" s="6">
        <v>20</v>
      </c>
      <c r="B26" s="6" t="s">
        <v>53</v>
      </c>
      <c r="C26" s="6">
        <v>139501</v>
      </c>
      <c r="D26" s="6">
        <v>125281</v>
      </c>
      <c r="E26" s="5">
        <f t="shared" si="10"/>
        <v>89.80652468441086</v>
      </c>
      <c r="F26" s="19">
        <v>131653</v>
      </c>
      <c r="G26" s="5">
        <f t="shared" si="11"/>
        <v>94.37423387645967</v>
      </c>
      <c r="H26" s="19">
        <v>103413</v>
      </c>
      <c r="I26" s="5">
        <f t="shared" si="12"/>
        <v>74.130651393179974</v>
      </c>
      <c r="J26" s="6">
        <v>139501</v>
      </c>
      <c r="K26" s="5">
        <f t="shared" si="13"/>
        <v>100</v>
      </c>
      <c r="L26" s="6">
        <v>139501</v>
      </c>
      <c r="M26" s="5">
        <f t="shared" si="0"/>
        <v>100</v>
      </c>
      <c r="N26" s="6">
        <v>28</v>
      </c>
      <c r="O26" s="6">
        <v>7853</v>
      </c>
      <c r="P26" s="6">
        <v>6856</v>
      </c>
      <c r="Q26" s="5">
        <f t="shared" si="14"/>
        <v>87.30421494970075</v>
      </c>
      <c r="R26" s="6">
        <v>5083</v>
      </c>
      <c r="S26" s="5">
        <f t="shared" si="6"/>
        <v>64.726855978606906</v>
      </c>
      <c r="T26" s="6">
        <v>5131</v>
      </c>
      <c r="U26" s="5">
        <f t="shared" si="7"/>
        <v>65.338087355150904</v>
      </c>
      <c r="V26" s="6">
        <v>6901</v>
      </c>
      <c r="W26" s="5">
        <f t="shared" si="8"/>
        <v>87.877244365210743</v>
      </c>
      <c r="X26" s="6">
        <v>0</v>
      </c>
      <c r="Y26" s="6">
        <v>2</v>
      </c>
      <c r="Z26" s="6">
        <v>0</v>
      </c>
      <c r="AA26" s="6">
        <v>22</v>
      </c>
      <c r="AB26" s="6">
        <f t="shared" si="9"/>
        <v>24</v>
      </c>
      <c r="AC26" s="6">
        <v>4</v>
      </c>
      <c r="AD26" s="6">
        <v>40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</row>
    <row r="27" spans="1:53" x14ac:dyDescent="0.25">
      <c r="A27" s="6">
        <v>21</v>
      </c>
      <c r="B27" s="6" t="s">
        <v>54</v>
      </c>
      <c r="C27" s="6">
        <v>19543</v>
      </c>
      <c r="D27" s="19">
        <v>17521</v>
      </c>
      <c r="E27" s="5">
        <f t="shared" si="10"/>
        <v>89.653584403622773</v>
      </c>
      <c r="F27" s="19">
        <v>12556</v>
      </c>
      <c r="G27" s="5">
        <f t="shared" si="11"/>
        <v>64.248068362073369</v>
      </c>
      <c r="H27" s="19">
        <v>19699</v>
      </c>
      <c r="I27" s="5">
        <f t="shared" si="12"/>
        <v>100.798239778949</v>
      </c>
      <c r="J27" s="19">
        <v>19699</v>
      </c>
      <c r="K27" s="5">
        <f t="shared" si="13"/>
        <v>100.798239778949</v>
      </c>
      <c r="L27" s="19">
        <v>19699</v>
      </c>
      <c r="M27" s="5">
        <f t="shared" si="0"/>
        <v>100.798239778949</v>
      </c>
      <c r="N27" s="6">
        <v>0</v>
      </c>
      <c r="O27" s="19">
        <v>1091</v>
      </c>
      <c r="P27" s="6">
        <v>965</v>
      </c>
      <c r="Q27" s="5">
        <f t="shared" si="14"/>
        <v>88.450962419798344</v>
      </c>
      <c r="R27" s="6">
        <v>118</v>
      </c>
      <c r="S27" s="5">
        <f t="shared" si="6"/>
        <v>10.81576535288726</v>
      </c>
      <c r="T27" s="6">
        <v>976</v>
      </c>
      <c r="U27" s="5">
        <f t="shared" si="7"/>
        <v>89.459211732355641</v>
      </c>
      <c r="V27" s="6">
        <v>1005</v>
      </c>
      <c r="W27" s="5">
        <f t="shared" si="8"/>
        <v>92.117323556370295</v>
      </c>
      <c r="X27" s="6">
        <v>0</v>
      </c>
      <c r="Y27" s="6">
        <v>0</v>
      </c>
      <c r="Z27" s="6">
        <v>2</v>
      </c>
      <c r="AA27" s="6">
        <v>0</v>
      </c>
      <c r="AB27" s="6">
        <f t="shared" si="9"/>
        <v>2</v>
      </c>
      <c r="AC27" s="6">
        <v>2</v>
      </c>
      <c r="AD27" s="6">
        <v>8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spans="1:53" x14ac:dyDescent="0.25">
      <c r="A28" s="6">
        <v>22</v>
      </c>
      <c r="B28" s="6" t="s">
        <v>55</v>
      </c>
      <c r="C28" s="19">
        <v>35805</v>
      </c>
      <c r="D28" s="19">
        <v>35805</v>
      </c>
      <c r="E28" s="5">
        <f t="shared" si="10"/>
        <v>100</v>
      </c>
      <c r="F28" s="19">
        <v>23164</v>
      </c>
      <c r="G28" s="5">
        <f t="shared" si="11"/>
        <v>64.694875017455672</v>
      </c>
      <c r="H28" s="19">
        <v>18731</v>
      </c>
      <c r="I28" s="5">
        <f t="shared" si="12"/>
        <v>52.313922636503285</v>
      </c>
      <c r="J28" s="6">
        <v>32895</v>
      </c>
      <c r="K28" s="5">
        <f t="shared" si="13"/>
        <v>91.872643485546718</v>
      </c>
      <c r="L28" s="19">
        <v>35805</v>
      </c>
      <c r="M28" s="5">
        <f t="shared" si="0"/>
        <v>100</v>
      </c>
      <c r="N28" s="6">
        <v>0</v>
      </c>
      <c r="O28" s="6">
        <v>3034</v>
      </c>
      <c r="P28" s="19">
        <v>2213</v>
      </c>
      <c r="Q28" s="5">
        <f t="shared" si="14"/>
        <v>72.940013183915624</v>
      </c>
      <c r="R28" s="6">
        <v>174</v>
      </c>
      <c r="S28" s="5">
        <f t="shared" si="6"/>
        <v>5.7350032959789052</v>
      </c>
      <c r="T28" s="6">
        <v>2684</v>
      </c>
      <c r="U28" s="5">
        <f t="shared" si="7"/>
        <v>88.464073829927486</v>
      </c>
      <c r="V28" s="6">
        <v>2684</v>
      </c>
      <c r="W28" s="5">
        <f t="shared" si="8"/>
        <v>88.464073829927486</v>
      </c>
      <c r="X28" s="6">
        <v>0</v>
      </c>
      <c r="Y28" s="6">
        <v>0</v>
      </c>
      <c r="Z28" s="6">
        <v>0</v>
      </c>
      <c r="AA28" s="6">
        <v>0</v>
      </c>
      <c r="AB28" s="6">
        <f t="shared" si="9"/>
        <v>0</v>
      </c>
      <c r="AC28" s="6">
        <v>0</v>
      </c>
      <c r="AD28" s="6">
        <v>0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</row>
    <row r="29" spans="1:53" x14ac:dyDescent="0.25">
      <c r="A29" s="6">
        <v>23</v>
      </c>
      <c r="B29" s="6" t="s">
        <v>56</v>
      </c>
      <c r="C29" s="19">
        <v>173084</v>
      </c>
      <c r="D29" s="19">
        <v>164037</v>
      </c>
      <c r="E29" s="5">
        <f t="shared" si="10"/>
        <v>94.77305816828823</v>
      </c>
      <c r="F29" s="19">
        <v>172646</v>
      </c>
      <c r="G29" s="5">
        <f t="shared" si="11"/>
        <v>99.746943680525064</v>
      </c>
      <c r="H29" s="19">
        <v>172865</v>
      </c>
      <c r="I29" s="5">
        <f t="shared" si="12"/>
        <v>99.873471840262525</v>
      </c>
      <c r="J29" s="19">
        <v>173084</v>
      </c>
      <c r="K29" s="5">
        <f t="shared" si="13"/>
        <v>100</v>
      </c>
      <c r="L29" s="19">
        <v>173084</v>
      </c>
      <c r="M29" s="5">
        <f t="shared" si="0"/>
        <v>100</v>
      </c>
      <c r="N29" s="6">
        <v>630</v>
      </c>
      <c r="O29" s="19">
        <v>13149</v>
      </c>
      <c r="P29" s="19">
        <v>13149</v>
      </c>
      <c r="Q29" s="5">
        <f t="shared" si="14"/>
        <v>100</v>
      </c>
      <c r="R29" s="6">
        <v>2393</v>
      </c>
      <c r="S29" s="5">
        <f t="shared" si="6"/>
        <v>18.199102593353107</v>
      </c>
      <c r="T29" s="19">
        <v>13087</v>
      </c>
      <c r="U29" s="5">
        <f t="shared" si="7"/>
        <v>99.528481253327243</v>
      </c>
      <c r="V29" s="19">
        <v>13149</v>
      </c>
      <c r="W29" s="5">
        <f t="shared" si="8"/>
        <v>100</v>
      </c>
      <c r="X29" s="6">
        <v>454</v>
      </c>
      <c r="Y29" s="6">
        <v>443</v>
      </c>
      <c r="Z29" s="6">
        <v>42</v>
      </c>
      <c r="AA29" s="6">
        <v>0</v>
      </c>
      <c r="AB29" s="6">
        <f t="shared" si="9"/>
        <v>485</v>
      </c>
      <c r="AC29" s="6">
        <v>0</v>
      </c>
      <c r="AD29" s="6">
        <v>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</row>
    <row r="30" spans="1:53" x14ac:dyDescent="0.25">
      <c r="A30" s="6">
        <v>24</v>
      </c>
      <c r="B30" s="6" t="s">
        <v>57</v>
      </c>
      <c r="C30" s="6">
        <v>2931</v>
      </c>
      <c r="D30" s="6">
        <v>2633</v>
      </c>
      <c r="E30" s="5">
        <f t="shared" si="10"/>
        <v>89.832821562606625</v>
      </c>
      <c r="F30" s="6">
        <v>535</v>
      </c>
      <c r="G30" s="5">
        <f t="shared" si="11"/>
        <v>18.253155919481408</v>
      </c>
      <c r="H30" s="6">
        <v>472</v>
      </c>
      <c r="I30" s="5">
        <f t="shared" si="12"/>
        <v>16.10371886728079</v>
      </c>
      <c r="J30" s="6">
        <v>2625</v>
      </c>
      <c r="K30" s="5">
        <f t="shared" si="13"/>
        <v>89.559877175025591</v>
      </c>
      <c r="L30" s="6">
        <v>2633</v>
      </c>
      <c r="M30" s="5">
        <f t="shared" si="0"/>
        <v>89.832821562606625</v>
      </c>
      <c r="N30" s="6">
        <v>0</v>
      </c>
      <c r="O30" s="6">
        <v>232</v>
      </c>
      <c r="P30" s="6">
        <v>156</v>
      </c>
      <c r="Q30" s="5">
        <f t="shared" si="14"/>
        <v>67.241379310344826</v>
      </c>
      <c r="R30" s="6">
        <v>41</v>
      </c>
      <c r="S30" s="5">
        <f t="shared" si="6"/>
        <v>17.672413793103448</v>
      </c>
      <c r="T30" s="6">
        <v>210</v>
      </c>
      <c r="U30" s="5">
        <f t="shared" si="7"/>
        <v>90.517241379310349</v>
      </c>
      <c r="V30" s="6">
        <v>210</v>
      </c>
      <c r="W30" s="5">
        <f t="shared" si="8"/>
        <v>90.517241379310349</v>
      </c>
      <c r="X30" s="6">
        <v>0</v>
      </c>
      <c r="Y30" s="6">
        <v>0</v>
      </c>
      <c r="Z30" s="6">
        <v>0</v>
      </c>
      <c r="AA30" s="6">
        <v>1</v>
      </c>
      <c r="AB30" s="6">
        <f t="shared" ref="AB30:AB44" si="16">SUM(Y30:AA30)</f>
        <v>1</v>
      </c>
      <c r="AC30" s="6">
        <v>0</v>
      </c>
      <c r="AD30" s="6">
        <v>0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</row>
    <row r="31" spans="1:53" x14ac:dyDescent="0.25">
      <c r="A31" s="6">
        <v>25</v>
      </c>
      <c r="B31" s="6" t="s">
        <v>58</v>
      </c>
      <c r="C31" s="6">
        <v>8813</v>
      </c>
      <c r="D31" s="19">
        <v>7320</v>
      </c>
      <c r="E31" s="5">
        <f t="shared" si="10"/>
        <v>83.059117213207756</v>
      </c>
      <c r="F31" s="19">
        <v>1485</v>
      </c>
      <c r="G31" s="5">
        <f t="shared" si="11"/>
        <v>16.850107795302392</v>
      </c>
      <c r="H31" s="19">
        <v>3000</v>
      </c>
      <c r="I31" s="5">
        <f t="shared" si="12"/>
        <v>34.040621808691704</v>
      </c>
      <c r="J31" s="19">
        <v>7340</v>
      </c>
      <c r="K31" s="5">
        <f t="shared" si="13"/>
        <v>83.286054691932378</v>
      </c>
      <c r="L31" s="6">
        <v>7526</v>
      </c>
      <c r="M31" s="5">
        <f t="shared" si="0"/>
        <v>85.396573244071263</v>
      </c>
      <c r="N31" s="6">
        <v>8236</v>
      </c>
      <c r="O31" s="6">
        <v>377</v>
      </c>
      <c r="P31" s="6">
        <v>202</v>
      </c>
      <c r="Q31" s="5">
        <f t="shared" si="14"/>
        <v>53.58090185676393</v>
      </c>
      <c r="R31" s="6">
        <v>49</v>
      </c>
      <c r="S31" s="5">
        <f t="shared" si="6"/>
        <v>12.9973474801061</v>
      </c>
      <c r="T31" s="6">
        <v>193</v>
      </c>
      <c r="U31" s="5">
        <v>193</v>
      </c>
      <c r="V31" s="6">
        <v>202</v>
      </c>
      <c r="W31" s="5">
        <f t="shared" si="8"/>
        <v>53.58090185676393</v>
      </c>
      <c r="X31" s="6">
        <v>324</v>
      </c>
      <c r="Y31" s="6">
        <v>0</v>
      </c>
      <c r="Z31" s="6">
        <v>0</v>
      </c>
      <c r="AA31" s="6">
        <v>0</v>
      </c>
      <c r="AB31" s="6">
        <f t="shared" si="16"/>
        <v>0</v>
      </c>
      <c r="AC31" s="6">
        <v>0</v>
      </c>
      <c r="AD31" s="6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</row>
    <row r="32" spans="1:53" x14ac:dyDescent="0.25">
      <c r="A32" s="6">
        <v>26</v>
      </c>
      <c r="B32" s="6" t="s">
        <v>59</v>
      </c>
      <c r="C32" s="19">
        <v>2743</v>
      </c>
      <c r="D32" s="19">
        <v>2743</v>
      </c>
      <c r="E32" s="5">
        <f t="shared" si="10"/>
        <v>100</v>
      </c>
      <c r="F32" s="19">
        <v>2743</v>
      </c>
      <c r="G32" s="5">
        <f t="shared" si="11"/>
        <v>100</v>
      </c>
      <c r="H32" s="19">
        <v>2743</v>
      </c>
      <c r="I32" s="5">
        <f t="shared" si="12"/>
        <v>100</v>
      </c>
      <c r="J32" s="19">
        <v>2743</v>
      </c>
      <c r="K32" s="5">
        <f t="shared" si="13"/>
        <v>100</v>
      </c>
      <c r="L32" s="19">
        <v>2743</v>
      </c>
      <c r="M32" s="5">
        <f t="shared" si="0"/>
        <v>100</v>
      </c>
      <c r="N32" s="6">
        <v>0</v>
      </c>
      <c r="O32" s="19">
        <v>445</v>
      </c>
      <c r="P32" s="19">
        <v>308</v>
      </c>
      <c r="Q32" s="5">
        <f t="shared" si="14"/>
        <v>69.213483146067418</v>
      </c>
      <c r="R32" s="6">
        <v>20</v>
      </c>
      <c r="S32" s="5">
        <f t="shared" si="6"/>
        <v>4.4943820224719104</v>
      </c>
      <c r="T32" s="19">
        <v>445</v>
      </c>
      <c r="U32" s="5">
        <f t="shared" si="7"/>
        <v>100</v>
      </c>
      <c r="V32" s="19">
        <v>445</v>
      </c>
      <c r="W32" s="5">
        <f t="shared" si="8"/>
        <v>100</v>
      </c>
      <c r="X32" s="6">
        <v>0</v>
      </c>
      <c r="Y32" s="6">
        <v>0</v>
      </c>
      <c r="Z32" s="6">
        <v>0</v>
      </c>
      <c r="AA32" s="6">
        <v>0</v>
      </c>
      <c r="AB32" s="6">
        <f t="shared" si="16"/>
        <v>0</v>
      </c>
      <c r="AC32" s="6">
        <v>0</v>
      </c>
      <c r="AD32" s="6">
        <v>0</v>
      </c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</row>
    <row r="33" spans="1:53" x14ac:dyDescent="0.25">
      <c r="A33" s="6">
        <v>27</v>
      </c>
      <c r="B33" s="6" t="s">
        <v>60</v>
      </c>
      <c r="C33" s="6">
        <v>43005</v>
      </c>
      <c r="D33" s="6">
        <v>39637</v>
      </c>
      <c r="E33" s="5">
        <f t="shared" si="10"/>
        <v>92.16835251714916</v>
      </c>
      <c r="F33" s="6">
        <v>42110</v>
      </c>
      <c r="G33" s="5">
        <f t="shared" si="11"/>
        <v>97.918846645738867</v>
      </c>
      <c r="H33" s="6">
        <v>35230</v>
      </c>
      <c r="I33" s="5">
        <f t="shared" si="12"/>
        <v>81.920706894547152</v>
      </c>
      <c r="J33" s="6">
        <v>43005</v>
      </c>
      <c r="K33" s="5">
        <f t="shared" si="13"/>
        <v>100</v>
      </c>
      <c r="L33" s="6">
        <v>43005</v>
      </c>
      <c r="M33" s="5">
        <f t="shared" si="0"/>
        <v>100</v>
      </c>
      <c r="N33" s="6">
        <v>0</v>
      </c>
      <c r="O33" s="6">
        <v>2501</v>
      </c>
      <c r="P33" s="6">
        <v>2402</v>
      </c>
      <c r="Q33" s="5">
        <f t="shared" si="14"/>
        <v>96.041583366653342</v>
      </c>
      <c r="R33" s="6">
        <v>21</v>
      </c>
      <c r="S33" s="5">
        <f t="shared" si="6"/>
        <v>0.83966413434626164</v>
      </c>
      <c r="T33" s="6">
        <v>2430</v>
      </c>
      <c r="U33" s="5">
        <f t="shared" si="7"/>
        <v>97.16113554578169</v>
      </c>
      <c r="V33" s="6">
        <v>2430</v>
      </c>
      <c r="W33" s="5">
        <f t="shared" si="8"/>
        <v>97.16113554578169</v>
      </c>
      <c r="X33" s="6">
        <v>93</v>
      </c>
      <c r="Y33" s="6">
        <v>0</v>
      </c>
      <c r="Z33" s="6">
        <v>0</v>
      </c>
      <c r="AA33" s="6">
        <v>0</v>
      </c>
      <c r="AB33" s="6">
        <f t="shared" si="16"/>
        <v>0</v>
      </c>
      <c r="AC33" s="6">
        <v>0</v>
      </c>
      <c r="AD33" s="6">
        <v>0</v>
      </c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</row>
    <row r="34" spans="1:53" x14ac:dyDescent="0.25">
      <c r="A34" s="6">
        <v>28</v>
      </c>
      <c r="B34" s="6" t="s">
        <v>61</v>
      </c>
      <c r="C34" s="19">
        <v>44486</v>
      </c>
      <c r="D34" s="19">
        <v>2993</v>
      </c>
      <c r="E34" s="5">
        <f t="shared" si="10"/>
        <v>6.7279593580002697</v>
      </c>
      <c r="F34" s="19">
        <v>1606</v>
      </c>
      <c r="G34" s="5">
        <f t="shared" si="11"/>
        <v>3.6101245335611201</v>
      </c>
      <c r="H34" s="19">
        <v>2991</v>
      </c>
      <c r="I34" s="5">
        <f t="shared" si="12"/>
        <v>6.7234635615699325</v>
      </c>
      <c r="J34" s="19">
        <v>44486</v>
      </c>
      <c r="K34" s="5">
        <f t="shared" si="13"/>
        <v>100</v>
      </c>
      <c r="L34" s="19">
        <v>44486</v>
      </c>
      <c r="M34" s="5">
        <f t="shared" si="0"/>
        <v>100</v>
      </c>
      <c r="N34" s="6">
        <v>0</v>
      </c>
      <c r="O34" s="6">
        <v>228</v>
      </c>
      <c r="P34" s="6">
        <v>81</v>
      </c>
      <c r="Q34" s="5">
        <f t="shared" si="14"/>
        <v>35.526315789473685</v>
      </c>
      <c r="R34" s="6">
        <v>83</v>
      </c>
      <c r="S34" s="5">
        <f t="shared" si="6"/>
        <v>36.403508771929829</v>
      </c>
      <c r="T34" s="6">
        <v>33</v>
      </c>
      <c r="U34" s="5">
        <f t="shared" si="7"/>
        <v>14.473684210526317</v>
      </c>
      <c r="V34" s="6">
        <v>83</v>
      </c>
      <c r="W34" s="5">
        <f t="shared" si="8"/>
        <v>36.403508771929829</v>
      </c>
      <c r="X34" s="6">
        <v>0</v>
      </c>
      <c r="Y34" s="19">
        <v>807</v>
      </c>
      <c r="Z34" s="6">
        <v>1</v>
      </c>
      <c r="AA34" s="19">
        <v>727</v>
      </c>
      <c r="AB34" s="6">
        <f t="shared" si="16"/>
        <v>1535</v>
      </c>
      <c r="AC34" s="6">
        <v>0</v>
      </c>
      <c r="AD34" s="6">
        <v>0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</row>
    <row r="35" spans="1:53" x14ac:dyDescent="0.25">
      <c r="A35" s="6">
        <v>29</v>
      </c>
      <c r="B35" s="6" t="s">
        <v>62</v>
      </c>
      <c r="C35" s="6">
        <v>2104</v>
      </c>
      <c r="D35" s="19">
        <v>1900</v>
      </c>
      <c r="E35" s="5">
        <f t="shared" si="10"/>
        <v>90.304182509505708</v>
      </c>
      <c r="F35" s="19">
        <v>457</v>
      </c>
      <c r="G35" s="5">
        <f t="shared" si="11"/>
        <v>21.720532319391637</v>
      </c>
      <c r="H35" s="19">
        <v>800</v>
      </c>
      <c r="I35" s="5">
        <f t="shared" si="12"/>
        <v>38.022813688212928</v>
      </c>
      <c r="J35" s="19">
        <v>1751</v>
      </c>
      <c r="K35" s="5">
        <f t="shared" si="13"/>
        <v>83.222433460076047</v>
      </c>
      <c r="L35" s="19">
        <v>2000</v>
      </c>
      <c r="M35" s="5">
        <f>L35/C35*100</f>
        <v>95.057034220532316</v>
      </c>
      <c r="N35" s="6">
        <v>0</v>
      </c>
      <c r="O35" s="6">
        <v>300</v>
      </c>
      <c r="P35" s="19">
        <v>300</v>
      </c>
      <c r="Q35" s="5">
        <f t="shared" si="14"/>
        <v>100</v>
      </c>
      <c r="R35" s="6">
        <v>28</v>
      </c>
      <c r="S35" s="5">
        <f t="shared" si="6"/>
        <v>9.3333333333333339</v>
      </c>
      <c r="T35" s="19">
        <v>214</v>
      </c>
      <c r="U35" s="5">
        <f t="shared" si="7"/>
        <v>71.333333333333343</v>
      </c>
      <c r="V35" s="19">
        <v>300</v>
      </c>
      <c r="W35" s="5">
        <f t="shared" si="8"/>
        <v>100</v>
      </c>
      <c r="X35" s="6">
        <v>0</v>
      </c>
      <c r="Y35" s="6">
        <v>0</v>
      </c>
      <c r="Z35" s="6">
        <v>0</v>
      </c>
      <c r="AA35" s="6">
        <v>0</v>
      </c>
      <c r="AB35" s="6">
        <f t="shared" si="16"/>
        <v>0</v>
      </c>
      <c r="AC35" s="6">
        <v>0</v>
      </c>
      <c r="AD35" s="6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</row>
    <row r="36" spans="1:53" x14ac:dyDescent="0.25">
      <c r="A36" s="6">
        <v>30</v>
      </c>
      <c r="B36" s="6" t="s">
        <v>73</v>
      </c>
      <c r="C36" s="6">
        <v>470</v>
      </c>
      <c r="D36" s="6">
        <v>470</v>
      </c>
      <c r="E36" s="5">
        <f t="shared" si="10"/>
        <v>100</v>
      </c>
      <c r="F36" s="6">
        <v>470</v>
      </c>
      <c r="G36" s="5">
        <f t="shared" si="11"/>
        <v>100</v>
      </c>
      <c r="H36" s="6">
        <v>470</v>
      </c>
      <c r="I36" s="5">
        <f t="shared" si="12"/>
        <v>100</v>
      </c>
      <c r="J36" s="6">
        <v>470</v>
      </c>
      <c r="K36" s="5">
        <f t="shared" si="13"/>
        <v>100</v>
      </c>
      <c r="L36" s="6">
        <v>470</v>
      </c>
      <c r="M36" s="5">
        <f t="shared" si="0"/>
        <v>100</v>
      </c>
      <c r="N36" s="6">
        <v>0</v>
      </c>
      <c r="O36" s="6">
        <v>41</v>
      </c>
      <c r="P36" s="6">
        <v>41</v>
      </c>
      <c r="Q36" s="5">
        <f t="shared" si="14"/>
        <v>100</v>
      </c>
      <c r="R36" s="6">
        <v>0</v>
      </c>
      <c r="S36" s="5">
        <f t="shared" si="6"/>
        <v>0</v>
      </c>
      <c r="T36" s="6">
        <v>41</v>
      </c>
      <c r="U36" s="5">
        <f t="shared" si="7"/>
        <v>100</v>
      </c>
      <c r="V36" s="6">
        <v>41</v>
      </c>
      <c r="W36" s="5">
        <f t="shared" si="8"/>
        <v>100</v>
      </c>
      <c r="X36" s="6">
        <v>0</v>
      </c>
      <c r="Y36" s="6">
        <v>0</v>
      </c>
      <c r="Z36" s="6">
        <v>0</v>
      </c>
      <c r="AA36" s="6">
        <v>0</v>
      </c>
      <c r="AB36" s="6">
        <f t="shared" si="16"/>
        <v>0</v>
      </c>
      <c r="AC36" s="6">
        <v>0</v>
      </c>
      <c r="AD36" s="6">
        <v>0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</row>
    <row r="37" spans="1:53" x14ac:dyDescent="0.25">
      <c r="A37" s="6">
        <v>31</v>
      </c>
      <c r="B37" s="6" t="s">
        <v>63</v>
      </c>
      <c r="C37" s="19">
        <v>33067</v>
      </c>
      <c r="D37" s="19">
        <v>33038</v>
      </c>
      <c r="E37" s="5">
        <f t="shared" si="10"/>
        <v>99.912299271176693</v>
      </c>
      <c r="F37" s="19">
        <v>33064</v>
      </c>
      <c r="G37" s="5">
        <f t="shared" si="11"/>
        <v>99.990927510811375</v>
      </c>
      <c r="H37" s="19">
        <v>33046</v>
      </c>
      <c r="I37" s="5">
        <f t="shared" si="12"/>
        <v>99.936492575679679</v>
      </c>
      <c r="J37" s="7">
        <v>18864</v>
      </c>
      <c r="K37" s="5">
        <f t="shared" si="13"/>
        <v>57.047812018024011</v>
      </c>
      <c r="L37" s="19">
        <v>33064</v>
      </c>
      <c r="M37" s="5">
        <f t="shared" si="0"/>
        <v>99.990927510811375</v>
      </c>
      <c r="N37" s="6">
        <v>0</v>
      </c>
      <c r="O37" s="6">
        <v>3470</v>
      </c>
      <c r="P37" s="6">
        <v>3470</v>
      </c>
      <c r="Q37" s="5">
        <f t="shared" si="14"/>
        <v>100</v>
      </c>
      <c r="R37" s="6">
        <v>583</v>
      </c>
      <c r="S37" s="5">
        <f t="shared" ref="S37:S46" si="17">R37/O37*100</f>
        <v>16.801152737752162</v>
      </c>
      <c r="T37" s="6">
        <v>3470</v>
      </c>
      <c r="U37" s="5">
        <f t="shared" si="7"/>
        <v>100</v>
      </c>
      <c r="V37" s="6">
        <v>3470</v>
      </c>
      <c r="W37" s="5">
        <f t="shared" si="8"/>
        <v>100</v>
      </c>
      <c r="X37" s="6">
        <v>0</v>
      </c>
      <c r="Y37" s="6">
        <v>31</v>
      </c>
      <c r="Z37" s="6">
        <v>0</v>
      </c>
      <c r="AA37" s="6">
        <v>16</v>
      </c>
      <c r="AB37" s="6">
        <f t="shared" si="16"/>
        <v>47</v>
      </c>
      <c r="AC37" s="6">
        <v>0</v>
      </c>
      <c r="AD37" s="6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</row>
    <row r="38" spans="1:53" s="3" customFormat="1" x14ac:dyDescent="0.25">
      <c r="A38" s="34" t="s">
        <v>64</v>
      </c>
      <c r="B38" s="34"/>
      <c r="C38" s="10">
        <f>SUM(C19:C37)</f>
        <v>757576</v>
      </c>
      <c r="D38" s="10">
        <f>SUM(D19:D37)</f>
        <v>676475</v>
      </c>
      <c r="E38" s="5">
        <f t="shared" si="10"/>
        <v>89.294671425705147</v>
      </c>
      <c r="F38" s="10">
        <f>SUM(F19:F37)</f>
        <v>633981</v>
      </c>
      <c r="G38" s="5">
        <f t="shared" si="11"/>
        <v>83.685465220651139</v>
      </c>
      <c r="H38" s="10">
        <f>SUM(H19:H37)</f>
        <v>634128</v>
      </c>
      <c r="I38" s="5">
        <f t="shared" si="12"/>
        <v>83.704869214441842</v>
      </c>
      <c r="J38" s="10">
        <f>SUM(J19:J37)</f>
        <v>701647</v>
      </c>
      <c r="K38" s="5">
        <f t="shared" si="13"/>
        <v>92.617374362440202</v>
      </c>
      <c r="L38" s="10">
        <f>SUM(L19:L37)</f>
        <v>755524</v>
      </c>
      <c r="M38" s="5">
        <f t="shared" si="0"/>
        <v>99.729136086676448</v>
      </c>
      <c r="N38" s="10">
        <f>SUM(N19:N37)</f>
        <v>19368</v>
      </c>
      <c r="O38" s="10">
        <f>SUM(O19:O37)</f>
        <v>52463</v>
      </c>
      <c r="P38" s="10">
        <f>SUM(P19:P37)</f>
        <v>46539</v>
      </c>
      <c r="Q38" s="5">
        <f t="shared" si="14"/>
        <v>88.708232468596918</v>
      </c>
      <c r="R38" s="10">
        <f>SUM(R19:R37)</f>
        <v>13868</v>
      </c>
      <c r="S38" s="5">
        <f t="shared" si="17"/>
        <v>26.43386767817319</v>
      </c>
      <c r="T38" s="10">
        <f>SUM(T19:T37)</f>
        <v>46000</v>
      </c>
      <c r="U38" s="5">
        <f t="shared" si="7"/>
        <v>87.680841736080666</v>
      </c>
      <c r="V38" s="10">
        <f>SUM(V19:V37)</f>
        <v>50324</v>
      </c>
      <c r="W38" s="5">
        <f t="shared" si="8"/>
        <v>95.922840859272256</v>
      </c>
      <c r="X38" s="10">
        <f t="shared" ref="X38:AD38" si="18">SUM(X19:X37)</f>
        <v>1573</v>
      </c>
      <c r="Y38" s="10">
        <f t="shared" si="18"/>
        <v>1951</v>
      </c>
      <c r="Z38" s="10">
        <f t="shared" si="18"/>
        <v>350</v>
      </c>
      <c r="AA38" s="10">
        <f t="shared" si="18"/>
        <v>1042</v>
      </c>
      <c r="AB38" s="10">
        <f t="shared" si="18"/>
        <v>3343</v>
      </c>
      <c r="AC38" s="10">
        <f t="shared" si="18"/>
        <v>7</v>
      </c>
      <c r="AD38" s="10">
        <f t="shared" si="18"/>
        <v>53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1:53" s="3" customFormat="1" x14ac:dyDescent="0.25">
      <c r="A39" s="34" t="s">
        <v>65</v>
      </c>
      <c r="B39" s="34"/>
      <c r="C39" s="10">
        <f>C18+C38</f>
        <v>2517802</v>
      </c>
      <c r="D39" s="10">
        <f>D18+D38</f>
        <v>2283243</v>
      </c>
      <c r="E39" s="5">
        <f t="shared" si="10"/>
        <v>90.683977532784539</v>
      </c>
      <c r="F39" s="10">
        <f>F18+F38</f>
        <v>1346745</v>
      </c>
      <c r="G39" s="5">
        <f t="shared" si="11"/>
        <v>53.488916126049624</v>
      </c>
      <c r="H39" s="10">
        <f>H18+H38</f>
        <v>1630690</v>
      </c>
      <c r="I39" s="5">
        <f t="shared" si="12"/>
        <v>64.766411338143342</v>
      </c>
      <c r="J39" s="10">
        <f>J18+J38</f>
        <v>2370129</v>
      </c>
      <c r="K39" s="5">
        <f t="shared" si="13"/>
        <v>94.134844598582418</v>
      </c>
      <c r="L39" s="10">
        <f>L18+L38</f>
        <v>2449420</v>
      </c>
      <c r="M39" s="5">
        <f t="shared" si="0"/>
        <v>97.284059667916694</v>
      </c>
      <c r="N39" s="10">
        <f>N18+N38</f>
        <v>66924</v>
      </c>
      <c r="O39" s="10">
        <f>O18+O38</f>
        <v>106985</v>
      </c>
      <c r="P39" s="10">
        <f>P18+P38</f>
        <v>91555</v>
      </c>
      <c r="Q39" s="5">
        <f t="shared" si="14"/>
        <v>85.577417394961913</v>
      </c>
      <c r="R39" s="10">
        <f>R18+R38</f>
        <v>21643</v>
      </c>
      <c r="S39" s="5">
        <f t="shared" si="17"/>
        <v>20.229938776463989</v>
      </c>
      <c r="T39" s="10">
        <f>T18+T38</f>
        <v>91382</v>
      </c>
      <c r="U39" s="5">
        <f t="shared" si="7"/>
        <v>85.415712483058371</v>
      </c>
      <c r="V39" s="10">
        <f>V18+V38</f>
        <v>96351</v>
      </c>
      <c r="W39" s="5">
        <f t="shared" si="8"/>
        <v>90.06028882553629</v>
      </c>
      <c r="X39" s="10">
        <f t="shared" ref="X39:AD39" si="19">X18+X38</f>
        <v>4614</v>
      </c>
      <c r="Y39" s="10">
        <f t="shared" si="19"/>
        <v>2049</v>
      </c>
      <c r="Z39" s="10">
        <f t="shared" si="19"/>
        <v>380</v>
      </c>
      <c r="AA39" s="10">
        <f t="shared" si="19"/>
        <v>1179</v>
      </c>
      <c r="AB39" s="10">
        <f t="shared" si="19"/>
        <v>3608</v>
      </c>
      <c r="AC39" s="10">
        <f t="shared" si="19"/>
        <v>39</v>
      </c>
      <c r="AD39" s="10">
        <f t="shared" si="19"/>
        <v>615</v>
      </c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1:53" x14ac:dyDescent="0.25">
      <c r="A40" s="6">
        <v>32</v>
      </c>
      <c r="B40" s="6" t="s">
        <v>66</v>
      </c>
      <c r="C40" s="6">
        <v>4239</v>
      </c>
      <c r="D40" s="6">
        <v>4004</v>
      </c>
      <c r="E40" s="5">
        <f t="shared" si="10"/>
        <v>94.456239679169613</v>
      </c>
      <c r="F40" s="6">
        <v>1047</v>
      </c>
      <c r="G40" s="5">
        <f t="shared" si="11"/>
        <v>24.699221514508139</v>
      </c>
      <c r="H40" s="6">
        <v>1990</v>
      </c>
      <c r="I40" s="5">
        <f t="shared" si="12"/>
        <v>46.945034206180701</v>
      </c>
      <c r="J40" s="6">
        <v>3767</v>
      </c>
      <c r="K40" s="5">
        <f t="shared" si="13"/>
        <v>88.865298419438545</v>
      </c>
      <c r="L40" s="6">
        <v>4155</v>
      </c>
      <c r="M40" s="5">
        <f t="shared" si="0"/>
        <v>98.018400566171266</v>
      </c>
      <c r="N40" s="6">
        <v>0</v>
      </c>
      <c r="O40" s="6">
        <v>291</v>
      </c>
      <c r="P40" s="6">
        <v>138</v>
      </c>
      <c r="Q40" s="5">
        <f t="shared" si="14"/>
        <v>47.422680412371129</v>
      </c>
      <c r="R40" s="6">
        <v>151</v>
      </c>
      <c r="S40" s="5">
        <f t="shared" si="17"/>
        <v>51.890034364261176</v>
      </c>
      <c r="T40" s="6">
        <v>84</v>
      </c>
      <c r="U40" s="5">
        <f t="shared" si="7"/>
        <v>28.865979381443296</v>
      </c>
      <c r="V40" s="6">
        <v>224</v>
      </c>
      <c r="W40" s="5">
        <f t="shared" si="8"/>
        <v>76.975945017182141</v>
      </c>
      <c r="X40" s="6">
        <v>0</v>
      </c>
      <c r="Y40" s="6">
        <v>184</v>
      </c>
      <c r="Z40" s="6">
        <v>0</v>
      </c>
      <c r="AA40" s="6">
        <v>0</v>
      </c>
      <c r="AB40" s="6">
        <f t="shared" si="16"/>
        <v>184</v>
      </c>
      <c r="AC40" s="6">
        <v>0</v>
      </c>
      <c r="AD40" s="6">
        <v>0</v>
      </c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x14ac:dyDescent="0.25">
      <c r="A41" s="6">
        <v>33</v>
      </c>
      <c r="B41" s="6" t="s">
        <v>67</v>
      </c>
      <c r="C41" s="6">
        <v>1528</v>
      </c>
      <c r="D41" s="6">
        <v>1525</v>
      </c>
      <c r="E41" s="5">
        <f t="shared" si="10"/>
        <v>99.80366492146598</v>
      </c>
      <c r="F41" s="6">
        <v>465</v>
      </c>
      <c r="G41" s="5">
        <f t="shared" si="11"/>
        <v>30.43193717277487</v>
      </c>
      <c r="H41" s="6">
        <v>541</v>
      </c>
      <c r="I41" s="5">
        <f t="shared" si="12"/>
        <v>35.40575916230366</v>
      </c>
      <c r="J41" s="6">
        <v>1525</v>
      </c>
      <c r="K41" s="5">
        <f t="shared" si="13"/>
        <v>99.80366492146598</v>
      </c>
      <c r="L41" s="6">
        <v>1528</v>
      </c>
      <c r="M41" s="5">
        <f t="shared" si="0"/>
        <v>100</v>
      </c>
      <c r="N41" s="6">
        <v>549</v>
      </c>
      <c r="O41" s="6">
        <v>104</v>
      </c>
      <c r="P41" s="6">
        <v>100</v>
      </c>
      <c r="Q41" s="5">
        <f t="shared" si="14"/>
        <v>96.15384615384616</v>
      </c>
      <c r="R41" s="6">
        <v>36</v>
      </c>
      <c r="S41" s="5">
        <f t="shared" si="17"/>
        <v>34.615384615384613</v>
      </c>
      <c r="T41" s="6">
        <v>95</v>
      </c>
      <c r="U41" s="5">
        <f t="shared" ref="U41:U46" si="20">T41/O41*100</f>
        <v>91.34615384615384</v>
      </c>
      <c r="V41" s="6">
        <v>100</v>
      </c>
      <c r="W41" s="5">
        <f t="shared" si="8"/>
        <v>96.15384615384616</v>
      </c>
      <c r="X41" s="6">
        <v>0</v>
      </c>
      <c r="Y41" s="6">
        <v>0</v>
      </c>
      <c r="Z41" s="6">
        <v>0</v>
      </c>
      <c r="AA41" s="6">
        <v>0</v>
      </c>
      <c r="AB41" s="6">
        <f t="shared" si="16"/>
        <v>0</v>
      </c>
      <c r="AC41" s="6">
        <v>0</v>
      </c>
      <c r="AD41" s="6">
        <v>0</v>
      </c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</row>
    <row r="42" spans="1:53" x14ac:dyDescent="0.25">
      <c r="A42" s="6">
        <v>34</v>
      </c>
      <c r="B42" s="6" t="s">
        <v>68</v>
      </c>
      <c r="C42" s="6">
        <v>1016</v>
      </c>
      <c r="D42" s="19">
        <v>796</v>
      </c>
      <c r="E42" s="5">
        <f t="shared" si="10"/>
        <v>78.346456692913392</v>
      </c>
      <c r="F42" s="19">
        <v>384</v>
      </c>
      <c r="G42" s="5">
        <f t="shared" si="11"/>
        <v>37.795275590551178</v>
      </c>
      <c r="H42" s="19">
        <v>34</v>
      </c>
      <c r="I42" s="5">
        <f t="shared" si="12"/>
        <v>3.3464566929133861</v>
      </c>
      <c r="J42" s="19">
        <v>755</v>
      </c>
      <c r="K42" s="5">
        <f t="shared" si="13"/>
        <v>74.311023622047244</v>
      </c>
      <c r="L42" s="19">
        <v>796</v>
      </c>
      <c r="M42" s="5">
        <f t="shared" si="0"/>
        <v>78.346456692913392</v>
      </c>
      <c r="N42" s="6">
        <v>32</v>
      </c>
      <c r="O42" s="6">
        <v>22</v>
      </c>
      <c r="P42" s="6">
        <v>9</v>
      </c>
      <c r="Q42" s="5">
        <f t="shared" si="14"/>
        <v>40.909090909090914</v>
      </c>
      <c r="R42" s="6">
        <v>0</v>
      </c>
      <c r="S42" s="5">
        <f t="shared" si="17"/>
        <v>0</v>
      </c>
      <c r="T42" s="6">
        <v>8</v>
      </c>
      <c r="U42" s="5">
        <f t="shared" si="20"/>
        <v>36.363636363636367</v>
      </c>
      <c r="V42" s="6">
        <v>9</v>
      </c>
      <c r="W42" s="5">
        <f t="shared" si="8"/>
        <v>40.909090909090914</v>
      </c>
      <c r="X42" s="6">
        <v>0</v>
      </c>
      <c r="Y42" s="6">
        <v>0</v>
      </c>
      <c r="Z42" s="6">
        <v>0</v>
      </c>
      <c r="AA42" s="6">
        <v>0</v>
      </c>
      <c r="AB42" s="6">
        <f t="shared" si="16"/>
        <v>0</v>
      </c>
      <c r="AC42" s="6">
        <v>0</v>
      </c>
      <c r="AD42" s="6">
        <v>0</v>
      </c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</row>
    <row r="43" spans="1:53" x14ac:dyDescent="0.25">
      <c r="A43" s="6">
        <v>35</v>
      </c>
      <c r="B43" s="6" t="s">
        <v>69</v>
      </c>
      <c r="C43" s="6">
        <v>9304</v>
      </c>
      <c r="D43" s="6">
        <v>9304</v>
      </c>
      <c r="E43" s="5">
        <f t="shared" si="10"/>
        <v>100</v>
      </c>
      <c r="F43" s="6">
        <v>410</v>
      </c>
      <c r="G43" s="5">
        <f t="shared" si="11"/>
        <v>4.4067067927772996</v>
      </c>
      <c r="H43" s="6">
        <v>882</v>
      </c>
      <c r="I43" s="5">
        <f t="shared" si="12"/>
        <v>9.4797936371453151</v>
      </c>
      <c r="J43" s="6">
        <v>9304</v>
      </c>
      <c r="K43" s="5">
        <f t="shared" si="13"/>
        <v>100</v>
      </c>
      <c r="L43" s="6">
        <v>9304</v>
      </c>
      <c r="M43" s="5">
        <f t="shared" si="0"/>
        <v>100</v>
      </c>
      <c r="N43" s="6">
        <v>0</v>
      </c>
      <c r="O43" s="6">
        <v>67</v>
      </c>
      <c r="P43" s="6">
        <v>67</v>
      </c>
      <c r="Q43" s="5">
        <f t="shared" si="14"/>
        <v>100</v>
      </c>
      <c r="R43" s="6">
        <v>0</v>
      </c>
      <c r="S43" s="5">
        <f t="shared" si="17"/>
        <v>0</v>
      </c>
      <c r="T43" s="6">
        <v>67</v>
      </c>
      <c r="U43" s="5">
        <f t="shared" si="20"/>
        <v>100</v>
      </c>
      <c r="V43" s="6">
        <v>67</v>
      </c>
      <c r="W43" s="5">
        <f t="shared" ref="W43:W46" si="21">V43/O43*100</f>
        <v>100</v>
      </c>
      <c r="X43" s="6">
        <v>0</v>
      </c>
      <c r="Y43" s="6">
        <v>0</v>
      </c>
      <c r="Z43" s="6">
        <v>0</v>
      </c>
      <c r="AA43" s="6">
        <v>0</v>
      </c>
      <c r="AB43" s="6">
        <f t="shared" si="16"/>
        <v>0</v>
      </c>
      <c r="AC43" s="6">
        <v>0</v>
      </c>
      <c r="AD43" s="6">
        <v>0</v>
      </c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</row>
    <row r="44" spans="1:53" s="2" customFormat="1" x14ac:dyDescent="0.25">
      <c r="A44" s="6">
        <v>36</v>
      </c>
      <c r="B44" s="6" t="s">
        <v>72</v>
      </c>
      <c r="C44" s="6">
        <v>496</v>
      </c>
      <c r="D44" s="6">
        <v>471</v>
      </c>
      <c r="E44" s="5">
        <f t="shared" si="10"/>
        <v>94.959677419354833</v>
      </c>
      <c r="F44" s="6">
        <v>20</v>
      </c>
      <c r="G44" s="5">
        <f t="shared" si="11"/>
        <v>4.032258064516129</v>
      </c>
      <c r="H44" s="6">
        <v>238</v>
      </c>
      <c r="I44" s="5">
        <f t="shared" si="12"/>
        <v>47.983870967741936</v>
      </c>
      <c r="J44" s="6">
        <v>1</v>
      </c>
      <c r="K44" s="5">
        <f t="shared" si="13"/>
        <v>0.20161290322580644</v>
      </c>
      <c r="L44" s="6">
        <v>473</v>
      </c>
      <c r="M44" s="5">
        <f t="shared" si="0"/>
        <v>95.362903225806448</v>
      </c>
      <c r="N44" s="6">
        <v>0</v>
      </c>
      <c r="O44" s="6">
        <v>8</v>
      </c>
      <c r="P44" s="6">
        <v>0</v>
      </c>
      <c r="Q44" s="5">
        <f t="shared" si="14"/>
        <v>0</v>
      </c>
      <c r="R44" s="6">
        <v>2</v>
      </c>
      <c r="S44" s="5">
        <f t="shared" si="17"/>
        <v>25</v>
      </c>
      <c r="T44" s="6">
        <v>3</v>
      </c>
      <c r="U44" s="5">
        <f t="shared" si="20"/>
        <v>37.5</v>
      </c>
      <c r="V44" s="6">
        <v>4</v>
      </c>
      <c r="W44" s="5">
        <f t="shared" si="21"/>
        <v>50</v>
      </c>
      <c r="X44" s="6">
        <v>0</v>
      </c>
      <c r="Y44" s="6">
        <v>0</v>
      </c>
      <c r="Z44" s="6">
        <v>0</v>
      </c>
      <c r="AA44" s="6">
        <v>0</v>
      </c>
      <c r="AB44" s="6">
        <f t="shared" si="16"/>
        <v>0</v>
      </c>
      <c r="AC44" s="6">
        <v>0</v>
      </c>
      <c r="AD44" s="6">
        <v>0</v>
      </c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</row>
    <row r="45" spans="1:53" s="3" customFormat="1" x14ac:dyDescent="0.25">
      <c r="A45" s="34" t="s">
        <v>70</v>
      </c>
      <c r="B45" s="34"/>
      <c r="C45" s="10">
        <f>SUM(C40:C44)</f>
        <v>16583</v>
      </c>
      <c r="D45" s="10">
        <f>SUM(D40:D44)</f>
        <v>16100</v>
      </c>
      <c r="E45" s="5">
        <f t="shared" si="10"/>
        <v>97.087378640776706</v>
      </c>
      <c r="F45" s="10">
        <f>SUM(F40:F44)</f>
        <v>2326</v>
      </c>
      <c r="G45" s="5">
        <f t="shared" si="11"/>
        <v>14.026412591207862</v>
      </c>
      <c r="H45" s="10">
        <f>SUM(H40:H44)</f>
        <v>3685</v>
      </c>
      <c r="I45" s="5">
        <f t="shared" si="12"/>
        <v>22.221552192003859</v>
      </c>
      <c r="J45" s="10">
        <f>SUM(J40:J44)</f>
        <v>15352</v>
      </c>
      <c r="K45" s="5">
        <f t="shared" si="13"/>
        <v>92.576735210758017</v>
      </c>
      <c r="L45" s="10">
        <f>SUM(L40:L44)</f>
        <v>16256</v>
      </c>
      <c r="M45" s="5">
        <f t="shared" si="0"/>
        <v>98.028101067358136</v>
      </c>
      <c r="N45" s="10">
        <f>SUM(N40:N44)</f>
        <v>581</v>
      </c>
      <c r="O45" s="10">
        <f>SUM(O40:O44)</f>
        <v>492</v>
      </c>
      <c r="P45" s="10">
        <f>SUM(P40:P44)</f>
        <v>314</v>
      </c>
      <c r="Q45" s="5">
        <f t="shared" si="14"/>
        <v>63.821138211382113</v>
      </c>
      <c r="R45" s="10">
        <f>SUM(R40:R44)</f>
        <v>189</v>
      </c>
      <c r="S45" s="5">
        <f t="shared" si="17"/>
        <v>38.414634146341463</v>
      </c>
      <c r="T45" s="10">
        <f>SUM(T40:T44)</f>
        <v>257</v>
      </c>
      <c r="U45" s="5">
        <f t="shared" si="20"/>
        <v>52.235772357723576</v>
      </c>
      <c r="V45" s="10">
        <f>SUM(V40:V44)</f>
        <v>404</v>
      </c>
      <c r="W45" s="5">
        <f t="shared" si="21"/>
        <v>82.113821138211378</v>
      </c>
      <c r="X45" s="10">
        <f>SUM(X40:X44)</f>
        <v>0</v>
      </c>
      <c r="Y45" s="10">
        <f>SUM(Y40:Y44)</f>
        <v>184</v>
      </c>
      <c r="Z45" s="10">
        <f>SUM(Z40:Z44)</f>
        <v>0</v>
      </c>
      <c r="AA45" s="10">
        <f>SUM(AA40:AA44)</f>
        <v>0</v>
      </c>
      <c r="AB45" s="10">
        <f t="shared" ref="AB45" si="22">SUM(AB40:AB43)</f>
        <v>184</v>
      </c>
      <c r="AC45" s="10">
        <f>SUM(AC40:AC44)</f>
        <v>0</v>
      </c>
      <c r="AD45" s="10">
        <f>SUM(AD40:AD44)</f>
        <v>0</v>
      </c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3" customFormat="1" x14ac:dyDescent="0.25">
      <c r="A46" s="34" t="s">
        <v>71</v>
      </c>
      <c r="B46" s="34"/>
      <c r="C46" s="10">
        <f>C39+C45</f>
        <v>2534385</v>
      </c>
      <c r="D46" s="10">
        <f>D39+D45</f>
        <v>2299343</v>
      </c>
      <c r="E46" s="5">
        <f t="shared" si="10"/>
        <v>90.725876297405478</v>
      </c>
      <c r="F46" s="10">
        <f>F39+F45</f>
        <v>1349071</v>
      </c>
      <c r="G46" s="5">
        <f t="shared" si="11"/>
        <v>53.230704885011548</v>
      </c>
      <c r="H46" s="10">
        <f>H39+H45</f>
        <v>1634375</v>
      </c>
      <c r="I46" s="5">
        <f t="shared" si="12"/>
        <v>64.488031613192149</v>
      </c>
      <c r="J46" s="10">
        <f>J39+J45</f>
        <v>2385481</v>
      </c>
      <c r="K46" s="5">
        <f t="shared" si="13"/>
        <v>94.124649569816739</v>
      </c>
      <c r="L46" s="10">
        <f>L39+L45</f>
        <v>2465676</v>
      </c>
      <c r="M46" s="5">
        <f t="shared" si="0"/>
        <v>97.288928083144427</v>
      </c>
      <c r="N46" s="10">
        <f>N39+N45</f>
        <v>67505</v>
      </c>
      <c r="O46" s="10">
        <f>O39+O45</f>
        <v>107477</v>
      </c>
      <c r="P46" s="10">
        <f>P39+P45</f>
        <v>91869</v>
      </c>
      <c r="Q46" s="5">
        <f t="shared" si="14"/>
        <v>85.477823162164924</v>
      </c>
      <c r="R46" s="10">
        <f>R39+R45</f>
        <v>21832</v>
      </c>
      <c r="S46" s="5">
        <f t="shared" si="17"/>
        <v>20.31318328572625</v>
      </c>
      <c r="T46" s="10">
        <f>T39+T45</f>
        <v>91639</v>
      </c>
      <c r="U46" s="5">
        <f t="shared" si="20"/>
        <v>85.263823887901609</v>
      </c>
      <c r="V46" s="10">
        <f>V39+V45</f>
        <v>96755</v>
      </c>
      <c r="W46" s="5">
        <f t="shared" si="21"/>
        <v>90.023912092819856</v>
      </c>
      <c r="X46" s="10">
        <f>X39+X45</f>
        <v>4614</v>
      </c>
      <c r="Y46" s="10">
        <f>Y39+Y45</f>
        <v>2233</v>
      </c>
      <c r="Z46" s="10">
        <f t="shared" ref="Z46:AD46" si="23">Z39+Z45</f>
        <v>380</v>
      </c>
      <c r="AA46" s="10">
        <f t="shared" si="23"/>
        <v>1179</v>
      </c>
      <c r="AB46" s="10">
        <f t="shared" si="23"/>
        <v>3792</v>
      </c>
      <c r="AC46" s="10">
        <f t="shared" si="23"/>
        <v>39</v>
      </c>
      <c r="AD46" s="10">
        <f t="shared" si="23"/>
        <v>615</v>
      </c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</row>
    <row r="48" spans="1:5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</row>
    <row r="49" spans="1:5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</row>
    <row r="50" spans="1:5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</row>
    <row r="51" spans="1:5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</row>
    <row r="52" spans="1:5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</row>
    <row r="53" spans="1:5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</row>
    <row r="54" spans="1:5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</row>
    <row r="55" spans="1:5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</row>
    <row r="56" spans="1:5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</row>
    <row r="57" spans="1:5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</row>
    <row r="58" spans="1:5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</row>
    <row r="59" spans="1:5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</row>
    <row r="60" spans="1:5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</row>
    <row r="61" spans="1:5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</row>
  </sheetData>
  <autoFilter ref="A1:AD4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1">
    <mergeCell ref="O4:X4"/>
    <mergeCell ref="Y4:AB4"/>
    <mergeCell ref="AC4:AD4"/>
    <mergeCell ref="A46:B46"/>
    <mergeCell ref="A18:B18"/>
    <mergeCell ref="A38:B38"/>
    <mergeCell ref="A39:B39"/>
    <mergeCell ref="A45:B45"/>
    <mergeCell ref="C4:N4"/>
    <mergeCell ref="A1:J2"/>
    <mergeCell ref="M2:N2"/>
  </mergeCells>
  <pageMargins left="1.299212598425197" right="0.70866141732283472" top="0.74803149606299213" bottom="0.35433070866141736" header="0.31496062992125984" footer="0.31496062992125984"/>
  <pageSetup paperSize="9" scale="65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Ecosystem</vt:lpstr>
      <vt:lpstr>Ecosystem!Print_Area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0329911</cp:lastModifiedBy>
  <cp:lastPrinted>2021-11-05T09:27:49Z</cp:lastPrinted>
  <dcterms:created xsi:type="dcterms:W3CDTF">2006-09-16T00:00:00Z</dcterms:created>
  <dcterms:modified xsi:type="dcterms:W3CDTF">2021-11-05T09:28:13Z</dcterms:modified>
</cp:coreProperties>
</file>